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7F932336-E1BF-4855-9EFA-B953B1D3F51B}" xr6:coauthVersionLast="47" xr6:coauthVersionMax="47" xr10:uidLastSave="{00000000-0000-0000-0000-000000000000}"/>
  <bookViews>
    <workbookView xWindow="-108" yWindow="-108" windowWidth="23256" windowHeight="12576" tabRatio="692" firstSheet="2" activeTab="9" xr2:uid="{00000000-000D-0000-FFFF-FFFF00000000}"/>
  </bookViews>
  <sheets>
    <sheet name="Eschtal" sheetId="85" r:id="rId1"/>
    <sheet name="+6720" sheetId="124" r:id="rId2"/>
    <sheet name="+7160" sheetId="149" r:id="rId3"/>
    <sheet name="+7780 (12c,15)" sheetId="150" r:id="rId4"/>
    <sheet name="+7780 (16,20d) " sheetId="151" r:id="rId5"/>
    <sheet name="+8320 (12c,15)" sheetId="152" r:id="rId6"/>
    <sheet name="+8320 (16,20d)" sheetId="153" r:id="rId7"/>
    <sheet name="+8860 (12c,15)" sheetId="154" r:id="rId8"/>
    <sheet name="+8860 (16,20d)" sheetId="155" r:id="rId9"/>
    <sheet name="Total" sheetId="134" r:id="rId10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'+6720'!$B$2:$N$26</definedName>
    <definedName name="_xlnm.Print_Area" localSheetId="2">'+7160'!$B$2:$N$26</definedName>
    <definedName name="_xlnm.Print_Area" localSheetId="3">'+7780 (12c,15)'!$B$2:$N$20</definedName>
    <definedName name="_xlnm.Print_Area" localSheetId="4">'+7780 (16,20d) '!$B$2:$N$21</definedName>
    <definedName name="_xlnm.Print_Area" localSheetId="5">'+8320 (12c,15)'!$B$2:$N$25</definedName>
    <definedName name="_xlnm.Print_Area" localSheetId="6">'+8320 (16,20d)'!$B$2:$N$28</definedName>
    <definedName name="_xlnm.Print_Area" localSheetId="7">'+8860 (12c,15)'!$B$2:$O$23</definedName>
    <definedName name="_xlnm.Print_Area" localSheetId="8">'+8860 (16,20d)'!$B$2:$P$22</definedName>
    <definedName name="_xlnm.Print_Titles" localSheetId="1">'+6720'!$2:$5</definedName>
    <definedName name="_xlnm.Print_Titles" localSheetId="2">'+7160'!$2:$5</definedName>
    <definedName name="_xlnm.Print_Titles" localSheetId="3">'+7780 (12c,15)'!$2:$5</definedName>
    <definedName name="_xlnm.Print_Titles" localSheetId="4">'+7780 (16,20d) '!$2:$5</definedName>
    <definedName name="_xlnm.Print_Titles" localSheetId="5">'+8320 (12c,15)'!$2:$5</definedName>
    <definedName name="_xlnm.Print_Titles" localSheetId="6">'+8320 (16,20d)'!$2:$5</definedName>
    <definedName name="_xlnm.Print_Titles" localSheetId="7">'+8860 (12c,15)'!$2:$5</definedName>
    <definedName name="_xlnm.Print_Titles" localSheetId="8">'+8860 (16,20d)'!$2:$5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G8" i="134"/>
  <c r="K17" i="155"/>
  <c r="L17" i="155"/>
  <c r="M17" i="155"/>
  <c r="H15" i="155"/>
  <c r="J15" i="155" s="1"/>
  <c r="H14" i="155"/>
  <c r="H13" i="155"/>
  <c r="H12" i="155"/>
  <c r="K12" i="155" s="1"/>
  <c r="K16" i="155" s="1"/>
  <c r="H11" i="155"/>
  <c r="N11" i="155" s="1"/>
  <c r="I8" i="155"/>
  <c r="I7" i="155"/>
  <c r="O17" i="155"/>
  <c r="N17" i="155"/>
  <c r="J17" i="155"/>
  <c r="J14" i="155"/>
  <c r="O13" i="155"/>
  <c r="N12" i="155"/>
  <c r="J12" i="155"/>
  <c r="O11" i="155"/>
  <c r="J11" i="155"/>
  <c r="N10" i="155"/>
  <c r="J10" i="155"/>
  <c r="H10" i="155"/>
  <c r="O10" i="155" s="1"/>
  <c r="N9" i="155"/>
  <c r="J9" i="155"/>
  <c r="H9" i="155"/>
  <c r="O9" i="155" s="1"/>
  <c r="J8" i="155"/>
  <c r="H8" i="155"/>
  <c r="J7" i="155"/>
  <c r="H7" i="155"/>
  <c r="C7" i="155"/>
  <c r="C8" i="155" s="1"/>
  <c r="C9" i="155" s="1"/>
  <c r="C10" i="155" s="1"/>
  <c r="J6" i="155"/>
  <c r="I6" i="155"/>
  <c r="H6" i="155"/>
  <c r="K18" i="154"/>
  <c r="K17" i="154"/>
  <c r="L18" i="154"/>
  <c r="M18" i="154"/>
  <c r="H16" i="154"/>
  <c r="J16" i="154" s="1"/>
  <c r="H14" i="154"/>
  <c r="M14" i="154" s="1"/>
  <c r="H13" i="154"/>
  <c r="K13" i="154"/>
  <c r="H12" i="154"/>
  <c r="M12" i="154" s="1"/>
  <c r="H11" i="154"/>
  <c r="L11" i="154" s="1"/>
  <c r="L17" i="154" s="1"/>
  <c r="H10" i="154"/>
  <c r="M10" i="154" s="1"/>
  <c r="H9" i="154"/>
  <c r="M9" i="154" s="1"/>
  <c r="I8" i="154"/>
  <c r="I7" i="154"/>
  <c r="N18" i="154"/>
  <c r="J18" i="154"/>
  <c r="H15" i="154"/>
  <c r="J15" i="154" s="1"/>
  <c r="N14" i="154"/>
  <c r="J12" i="154"/>
  <c r="J11" i="154"/>
  <c r="N11" i="154"/>
  <c r="J10" i="154"/>
  <c r="J9" i="154"/>
  <c r="J8" i="154"/>
  <c r="H8" i="154"/>
  <c r="J7" i="154"/>
  <c r="H7" i="154"/>
  <c r="C7" i="154"/>
  <c r="C8" i="154" s="1"/>
  <c r="C9" i="154" s="1"/>
  <c r="C10" i="154" s="1"/>
  <c r="C11" i="154" s="1"/>
  <c r="C12" i="154" s="1"/>
  <c r="C13" i="154" s="1"/>
  <c r="J6" i="154"/>
  <c r="I6" i="154"/>
  <c r="H6" i="154"/>
  <c r="L23" i="153"/>
  <c r="H21" i="153"/>
  <c r="J21" i="153" s="1"/>
  <c r="H20" i="153"/>
  <c r="J20" i="153" s="1"/>
  <c r="H19" i="153"/>
  <c r="K19" i="153" s="1"/>
  <c r="H18" i="153"/>
  <c r="K18" i="153" s="1"/>
  <c r="H17" i="153"/>
  <c r="K17" i="153" s="1"/>
  <c r="H16" i="153"/>
  <c r="L16" i="153"/>
  <c r="H14" i="153"/>
  <c r="M14" i="153" s="1"/>
  <c r="L14" i="153"/>
  <c r="K14" i="153"/>
  <c r="J14" i="153"/>
  <c r="H12" i="153"/>
  <c r="M12" i="153" s="1"/>
  <c r="L12" i="153"/>
  <c r="K12" i="153"/>
  <c r="J12" i="153"/>
  <c r="H10" i="153"/>
  <c r="M10" i="153" s="1"/>
  <c r="K10" i="153"/>
  <c r="J10" i="153"/>
  <c r="H9" i="153"/>
  <c r="L9" i="153" s="1"/>
  <c r="M9" i="153"/>
  <c r="I6" i="153"/>
  <c r="M23" i="153"/>
  <c r="K23" i="153"/>
  <c r="J23" i="153"/>
  <c r="J15" i="153"/>
  <c r="H15" i="153"/>
  <c r="K15" i="153" s="1"/>
  <c r="J13" i="153"/>
  <c r="H13" i="153"/>
  <c r="K13" i="153" s="1"/>
  <c r="J11" i="153"/>
  <c r="H11" i="153"/>
  <c r="K11" i="153" s="1"/>
  <c r="K9" i="153"/>
  <c r="J9" i="153"/>
  <c r="M8" i="153"/>
  <c r="J8" i="153"/>
  <c r="I8" i="153"/>
  <c r="H8" i="153"/>
  <c r="J7" i="153"/>
  <c r="I7" i="153"/>
  <c r="H7" i="153"/>
  <c r="C7" i="153"/>
  <c r="C8" i="153" s="1"/>
  <c r="C9" i="153" s="1"/>
  <c r="C10" i="153" s="1"/>
  <c r="C11" i="153" s="1"/>
  <c r="C12" i="153" s="1"/>
  <c r="C13" i="153" s="1"/>
  <c r="C14" i="153" s="1"/>
  <c r="C15" i="153" s="1"/>
  <c r="C16" i="153" s="1"/>
  <c r="C17" i="153" s="1"/>
  <c r="C18" i="153" s="1"/>
  <c r="J6" i="153"/>
  <c r="H6" i="153"/>
  <c r="M6" i="153" s="1"/>
  <c r="H18" i="152"/>
  <c r="H16" i="152"/>
  <c r="L16" i="152" s="1"/>
  <c r="K15" i="152"/>
  <c r="H15" i="152"/>
  <c r="H14" i="152"/>
  <c r="K14" i="152" s="1"/>
  <c r="L20" i="152"/>
  <c r="H13" i="152"/>
  <c r="L13" i="152" s="1"/>
  <c r="M13" i="152"/>
  <c r="K13" i="152"/>
  <c r="J13" i="152"/>
  <c r="H10" i="152"/>
  <c r="M10" i="152" s="1"/>
  <c r="H9" i="152"/>
  <c r="K9" i="152" s="1"/>
  <c r="J9" i="152"/>
  <c r="I8" i="152"/>
  <c r="I7" i="152"/>
  <c r="M20" i="152"/>
  <c r="K20" i="152"/>
  <c r="J20" i="152"/>
  <c r="J18" i="152"/>
  <c r="H17" i="152"/>
  <c r="J17" i="152" s="1"/>
  <c r="K12" i="152"/>
  <c r="J12" i="152"/>
  <c r="H12" i="152"/>
  <c r="J11" i="152"/>
  <c r="H11" i="152"/>
  <c r="K11" i="152" s="1"/>
  <c r="J10" i="152"/>
  <c r="K10" i="152"/>
  <c r="J8" i="152"/>
  <c r="H8" i="152"/>
  <c r="J7" i="152"/>
  <c r="H7" i="152"/>
  <c r="C7" i="152"/>
  <c r="C8" i="152" s="1"/>
  <c r="C9" i="152" s="1"/>
  <c r="C10" i="152" s="1"/>
  <c r="J6" i="152"/>
  <c r="I6" i="152"/>
  <c r="H6" i="152"/>
  <c r="H13" i="151"/>
  <c r="H14" i="151"/>
  <c r="J14" i="151" s="1"/>
  <c r="H12" i="151"/>
  <c r="L12" i="151" s="1"/>
  <c r="C12" i="151"/>
  <c r="L11" i="151"/>
  <c r="J11" i="151"/>
  <c r="H11" i="151"/>
  <c r="C11" i="151"/>
  <c r="H9" i="151"/>
  <c r="K9" i="151" s="1"/>
  <c r="I8" i="151"/>
  <c r="I7" i="151"/>
  <c r="C7" i="151"/>
  <c r="C8" i="151" s="1"/>
  <c r="C9" i="151" s="1"/>
  <c r="C10" i="151" s="1"/>
  <c r="J7" i="151"/>
  <c r="H7" i="151"/>
  <c r="H8" i="151"/>
  <c r="H6" i="151"/>
  <c r="H8" i="150"/>
  <c r="H7" i="150"/>
  <c r="H6" i="150"/>
  <c r="I6" i="151"/>
  <c r="M16" i="151"/>
  <c r="L16" i="151"/>
  <c r="K16" i="151"/>
  <c r="J16" i="151"/>
  <c r="J13" i="151"/>
  <c r="J12" i="151"/>
  <c r="K12" i="151"/>
  <c r="J10" i="151"/>
  <c r="H10" i="151"/>
  <c r="L10" i="151" s="1"/>
  <c r="J9" i="151"/>
  <c r="L9" i="151"/>
  <c r="J8" i="151"/>
  <c r="J6" i="151"/>
  <c r="L15" i="150"/>
  <c r="L14" i="150"/>
  <c r="H13" i="150"/>
  <c r="J13" i="150" s="1"/>
  <c r="H12" i="150"/>
  <c r="J12" i="150" s="1"/>
  <c r="H11" i="150"/>
  <c r="K11" i="150"/>
  <c r="J11" i="150"/>
  <c r="L11" i="150"/>
  <c r="H10" i="150"/>
  <c r="L10" i="150" s="1"/>
  <c r="H9" i="150"/>
  <c r="L9" i="150" s="1"/>
  <c r="I8" i="150"/>
  <c r="H19" i="149"/>
  <c r="H18" i="149"/>
  <c r="J18" i="149" s="1"/>
  <c r="H17" i="149"/>
  <c r="J17" i="149" s="1"/>
  <c r="C18" i="149"/>
  <c r="C19" i="149" s="1"/>
  <c r="H19" i="124"/>
  <c r="H18" i="124"/>
  <c r="J18" i="124" s="1"/>
  <c r="C18" i="124"/>
  <c r="C19" i="124"/>
  <c r="I6" i="150"/>
  <c r="M15" i="150"/>
  <c r="K15" i="150"/>
  <c r="J15" i="150"/>
  <c r="J10" i="150"/>
  <c r="J9" i="150"/>
  <c r="J8" i="150"/>
  <c r="J7" i="150"/>
  <c r="I7" i="150"/>
  <c r="C7" i="150"/>
  <c r="C8" i="150" s="1"/>
  <c r="C9" i="150" s="1"/>
  <c r="J6" i="150"/>
  <c r="M21" i="149"/>
  <c r="L21" i="149"/>
  <c r="K21" i="149"/>
  <c r="J21" i="149"/>
  <c r="J19" i="149"/>
  <c r="M16" i="149"/>
  <c r="H16" i="149"/>
  <c r="K16" i="149" s="1"/>
  <c r="M15" i="149"/>
  <c r="L15" i="149"/>
  <c r="H15" i="149"/>
  <c r="M14" i="149"/>
  <c r="H14" i="149"/>
  <c r="K14" i="149" s="1"/>
  <c r="M13" i="149"/>
  <c r="J13" i="149"/>
  <c r="H13" i="149"/>
  <c r="J12" i="149"/>
  <c r="H12" i="149"/>
  <c r="M12" i="149" s="1"/>
  <c r="M11" i="149"/>
  <c r="J11" i="149"/>
  <c r="I11" i="149"/>
  <c r="H11" i="149"/>
  <c r="M10" i="149"/>
  <c r="J10" i="149"/>
  <c r="I10" i="149"/>
  <c r="H10" i="149"/>
  <c r="M9" i="149"/>
  <c r="J9" i="149"/>
  <c r="I9" i="149"/>
  <c r="H9" i="149"/>
  <c r="L9" i="149" s="1"/>
  <c r="M8" i="149"/>
  <c r="J8" i="149"/>
  <c r="I8" i="149"/>
  <c r="L8" i="149" s="1"/>
  <c r="H8" i="149"/>
  <c r="M7" i="149"/>
  <c r="J7" i="149"/>
  <c r="I7" i="149"/>
  <c r="H7" i="149"/>
  <c r="L7" i="149" s="1"/>
  <c r="C7" i="149"/>
  <c r="C8" i="149" s="1"/>
  <c r="C9" i="149" s="1"/>
  <c r="C10" i="149" s="1"/>
  <c r="C11" i="149" s="1"/>
  <c r="C12" i="149" s="1"/>
  <c r="C13" i="149" s="1"/>
  <c r="C14" i="149" s="1"/>
  <c r="C15" i="149" s="1"/>
  <c r="C16" i="149" s="1"/>
  <c r="C17" i="149" s="1"/>
  <c r="M6" i="149"/>
  <c r="J6" i="149"/>
  <c r="I6" i="149"/>
  <c r="H6" i="149"/>
  <c r="H17" i="124"/>
  <c r="J17" i="124" s="1"/>
  <c r="K21" i="124"/>
  <c r="H16" i="124"/>
  <c r="K16" i="124"/>
  <c r="H14" i="124"/>
  <c r="K14" i="124" s="1"/>
  <c r="K20" i="124" s="1"/>
  <c r="M14" i="124"/>
  <c r="H13" i="124"/>
  <c r="M13" i="124" s="1"/>
  <c r="H12" i="124"/>
  <c r="M12" i="124" s="1"/>
  <c r="I11" i="124"/>
  <c r="M11" i="124"/>
  <c r="J11" i="124"/>
  <c r="H11" i="124"/>
  <c r="I10" i="124"/>
  <c r="I9" i="124"/>
  <c r="I8" i="124"/>
  <c r="M8" i="124"/>
  <c r="J8" i="124"/>
  <c r="H8" i="124"/>
  <c r="I7" i="124"/>
  <c r="I6" i="124"/>
  <c r="M16" i="124"/>
  <c r="H15" i="124"/>
  <c r="L15" i="124" s="1"/>
  <c r="M15" i="124"/>
  <c r="L21" i="124"/>
  <c r="H10" i="124"/>
  <c r="H9" i="124"/>
  <c r="H7" i="124"/>
  <c r="H6" i="124"/>
  <c r="J10" i="124"/>
  <c r="C7" i="124"/>
  <c r="C8" i="124" s="1"/>
  <c r="C9" i="124" s="1"/>
  <c r="J7" i="124"/>
  <c r="J13" i="124"/>
  <c r="J12" i="124"/>
  <c r="O8" i="155" l="1"/>
  <c r="K18" i="155"/>
  <c r="O6" i="155"/>
  <c r="M10" i="155"/>
  <c r="M16" i="155" s="1"/>
  <c r="M18" i="155" s="1"/>
  <c r="L9" i="155"/>
  <c r="L16" i="155" s="1"/>
  <c r="L18" i="155" s="1"/>
  <c r="C11" i="155"/>
  <c r="O7" i="155"/>
  <c r="J16" i="155"/>
  <c r="J18" i="155" s="1"/>
  <c r="N16" i="155"/>
  <c r="N18" i="155" s="1"/>
  <c r="M17" i="154"/>
  <c r="M19" i="154"/>
  <c r="L19" i="154"/>
  <c r="K19" i="154"/>
  <c r="C14" i="154"/>
  <c r="C15" i="154" s="1"/>
  <c r="C16" i="154" s="1"/>
  <c r="N8" i="154"/>
  <c r="N6" i="154"/>
  <c r="N7" i="154"/>
  <c r="J17" i="154"/>
  <c r="J19" i="154" s="1"/>
  <c r="C19" i="153"/>
  <c r="C20" i="153" s="1"/>
  <c r="C21" i="153" s="1"/>
  <c r="L24" i="153"/>
  <c r="M15" i="153"/>
  <c r="L13" i="153"/>
  <c r="L8" i="153"/>
  <c r="L7" i="153"/>
  <c r="L6" i="153"/>
  <c r="L22" i="153" s="1"/>
  <c r="L11" i="153"/>
  <c r="M7" i="153"/>
  <c r="J22" i="153"/>
  <c r="J24" i="153" s="1"/>
  <c r="K22" i="153"/>
  <c r="K24" i="153" s="1"/>
  <c r="L6" i="152"/>
  <c r="L7" i="152"/>
  <c r="L8" i="152"/>
  <c r="L11" i="152"/>
  <c r="M12" i="152"/>
  <c r="M8" i="152"/>
  <c r="M6" i="152"/>
  <c r="C11" i="152"/>
  <c r="C12" i="152" s="1"/>
  <c r="M7" i="152"/>
  <c r="J19" i="152"/>
  <c r="J21" i="152" s="1"/>
  <c r="K19" i="152"/>
  <c r="K21" i="152" s="1"/>
  <c r="C13" i="151"/>
  <c r="C14" i="151" s="1"/>
  <c r="K15" i="151"/>
  <c r="K17" i="151" s="1"/>
  <c r="M7" i="151"/>
  <c r="M6" i="151"/>
  <c r="M8" i="151"/>
  <c r="L15" i="151"/>
  <c r="L17" i="151" s="1"/>
  <c r="J15" i="151"/>
  <c r="J17" i="151" s="1"/>
  <c r="L16" i="150"/>
  <c r="M7" i="150"/>
  <c r="M8" i="150"/>
  <c r="C10" i="150"/>
  <c r="K14" i="150"/>
  <c r="K16" i="150" s="1"/>
  <c r="M6" i="150"/>
  <c r="J14" i="150"/>
  <c r="J16" i="150" s="1"/>
  <c r="L6" i="149"/>
  <c r="L20" i="149" s="1"/>
  <c r="L22" i="149" s="1"/>
  <c r="L10" i="149"/>
  <c r="L11" i="149"/>
  <c r="J20" i="149"/>
  <c r="J22" i="149" s="1"/>
  <c r="K22" i="124"/>
  <c r="K20" i="149"/>
  <c r="K22" i="149" s="1"/>
  <c r="M20" i="149"/>
  <c r="M22" i="149" s="1"/>
  <c r="L11" i="124"/>
  <c r="L8" i="124"/>
  <c r="C10" i="124"/>
  <c r="C11" i="124" s="1"/>
  <c r="C12" i="124" s="1"/>
  <c r="L10" i="124"/>
  <c r="L6" i="124"/>
  <c r="L7" i="124"/>
  <c r="L9" i="124"/>
  <c r="M10" i="124"/>
  <c r="M7" i="124"/>
  <c r="J19" i="124"/>
  <c r="M21" i="124"/>
  <c r="J21" i="124"/>
  <c r="J9" i="124"/>
  <c r="J6" i="124"/>
  <c r="O16" i="155" l="1"/>
  <c r="O18" i="155" s="1"/>
  <c r="J19" i="155" s="1"/>
  <c r="C12" i="155"/>
  <c r="C13" i="155" s="1"/>
  <c r="C14" i="155" s="1"/>
  <c r="C15" i="155" s="1"/>
  <c r="N17" i="154"/>
  <c r="N19" i="154" s="1"/>
  <c r="J20" i="154" s="1"/>
  <c r="M22" i="153"/>
  <c r="M24" i="153" s="1"/>
  <c r="J25" i="153" s="1"/>
  <c r="L19" i="152"/>
  <c r="L21" i="152" s="1"/>
  <c r="C13" i="152"/>
  <c r="C14" i="152" s="1"/>
  <c r="M19" i="152"/>
  <c r="M21" i="152" s="1"/>
  <c r="M15" i="151"/>
  <c r="M17" i="151" s="1"/>
  <c r="J18" i="151" s="1"/>
  <c r="M14" i="150"/>
  <c r="M16" i="150" s="1"/>
  <c r="J17" i="150" s="1"/>
  <c r="C13" i="150"/>
  <c r="C11" i="150"/>
  <c r="C12" i="150" s="1"/>
  <c r="J23" i="149"/>
  <c r="L20" i="124"/>
  <c r="L22" i="124" s="1"/>
  <c r="M9" i="124"/>
  <c r="M6" i="124"/>
  <c r="J20" i="124"/>
  <c r="J22" i="124" s="1"/>
  <c r="H9" i="85"/>
  <c r="H8" i="85"/>
  <c r="I8" i="85" s="1"/>
  <c r="C15" i="152" l="1"/>
  <c r="C16" i="152" s="1"/>
  <c r="C17" i="152" s="1"/>
  <c r="C18" i="152" s="1"/>
  <c r="J22" i="152"/>
  <c r="C13" i="124"/>
  <c r="M20" i="124"/>
  <c r="M22" i="124" s="1"/>
  <c r="C14" i="124" l="1"/>
  <c r="C15" i="124" s="1"/>
  <c r="J23" i="124"/>
  <c r="C16" i="124" l="1"/>
  <c r="C17" i="124" s="1"/>
</calcChain>
</file>

<file path=xl/sharedStrings.xml><?xml version="1.0" encoding="utf-8"?>
<sst xmlns="http://schemas.openxmlformats.org/spreadsheetml/2006/main" count="335" uniqueCount="44">
  <si>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</si>
  <si>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</si>
  <si>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</si>
  <si>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</si>
  <si>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</si>
  <si>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</si>
  <si>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</si>
  <si>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</si>
  <si>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</si>
  <si>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</si>
  <si>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</si>
  <si>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</si>
  <si>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</si>
  <si>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</si>
  <si>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</si>
  <si>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</si>
  <si>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</si>
  <si>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</si>
  <si>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</si>
  <si>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</si>
  <si>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</si>
  <si>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</si>
  <si>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</si>
  <si>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4*1</t>
  </si>
  <si>
    <t>Bar</t>
  </si>
  <si>
    <t>Weight</t>
  </si>
  <si>
    <t>Frame 12c,E-20d,E</t>
  </si>
  <si>
    <t>FRAME 12c,E-20d,E        +6720</t>
  </si>
  <si>
    <t>77*1</t>
  </si>
  <si>
    <t>FRAME 12c,E-20d,E        +7160</t>
  </si>
  <si>
    <t>FRAME 12c,E-20d,E    (12c,15)    +7780</t>
  </si>
  <si>
    <t>52*1</t>
  </si>
  <si>
    <t>168*1</t>
  </si>
  <si>
    <t>27*1</t>
  </si>
  <si>
    <t>FRAME 12c,E-20d,E    (16,20d)    +7780</t>
  </si>
  <si>
    <t>117*1</t>
  </si>
  <si>
    <t>25*1</t>
  </si>
  <si>
    <t>FRAME 12c,E-20d,E    (12c,15)    +8320</t>
  </si>
  <si>
    <t>103*1</t>
  </si>
  <si>
    <t>48*1</t>
  </si>
  <si>
    <t>143*1</t>
  </si>
  <si>
    <t>FRAME 12c,E-20d,E    (12c,15)    +8860</t>
  </si>
  <si>
    <t>65*1</t>
  </si>
  <si>
    <t>FRAME 12c,E-20d,E    (16,20d)    +8860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</si>
</sst>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3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6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6789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3080657</xdr:colOff>
      <xdr:row>8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1548</a:t>
          </a:r>
        </a:p>
      </xdr:txBody>
    </xdr:sp>
    <xdr:clientData/>
  </xdr:twoCellAnchor>
  <xdr:twoCellAnchor>
    <xdr:from>
      <xdr:col>5</xdr:col>
      <xdr:colOff>1562100</xdr:colOff>
      <xdr:row>8</xdr:row>
      <xdr:rowOff>586740</xdr:rowOff>
    </xdr:from>
    <xdr:to>
      <xdr:col>5</xdr:col>
      <xdr:colOff>3947160</xdr:colOff>
      <xdr:row>8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8</xdr:row>
      <xdr:rowOff>137160</xdr:rowOff>
    </xdr:from>
    <xdr:to>
      <xdr:col>5</xdr:col>
      <xdr:colOff>1562100</xdr:colOff>
      <xdr:row>8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8</xdr:row>
      <xdr:rowOff>41565</xdr:rowOff>
    </xdr:from>
    <xdr:to>
      <xdr:col>5</xdr:col>
      <xdr:colOff>5430984</xdr:colOff>
      <xdr:row>8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18</xdr:row>
      <xdr:rowOff>496353</xdr:rowOff>
    </xdr:from>
    <xdr:to>
      <xdr:col>5</xdr:col>
      <xdr:colOff>2867940</xdr:colOff>
      <xdr:row>18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18</xdr:row>
      <xdr:rowOff>746760</xdr:rowOff>
    </xdr:from>
    <xdr:to>
      <xdr:col>5</xdr:col>
      <xdr:colOff>3063240</xdr:colOff>
      <xdr:row>18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18</xdr:row>
      <xdr:rowOff>74221</xdr:rowOff>
    </xdr:from>
    <xdr:to>
      <xdr:col>5</xdr:col>
      <xdr:colOff>5408220</xdr:colOff>
      <xdr:row>18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18</xdr:row>
      <xdr:rowOff>152400</xdr:rowOff>
    </xdr:from>
    <xdr:to>
      <xdr:col>5</xdr:col>
      <xdr:colOff>3063240</xdr:colOff>
      <xdr:row>18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18</xdr:row>
      <xdr:rowOff>152400</xdr:rowOff>
    </xdr:from>
    <xdr:to>
      <xdr:col>5</xdr:col>
      <xdr:colOff>2202180</xdr:colOff>
      <xdr:row>18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18</xdr:row>
      <xdr:rowOff>152400</xdr:rowOff>
    </xdr:from>
    <xdr:to>
      <xdr:col>5</xdr:col>
      <xdr:colOff>3063240</xdr:colOff>
      <xdr:row>18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18</xdr:row>
      <xdr:rowOff>137160</xdr:rowOff>
    </xdr:from>
    <xdr:to>
      <xdr:col>5</xdr:col>
      <xdr:colOff>2575560</xdr:colOff>
      <xdr:row>18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18</xdr:row>
      <xdr:rowOff>236220</xdr:rowOff>
    </xdr:from>
    <xdr:to>
      <xdr:col>5</xdr:col>
      <xdr:colOff>2423160</xdr:colOff>
      <xdr:row>18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18</xdr:row>
      <xdr:rowOff>318052</xdr:rowOff>
    </xdr:from>
    <xdr:to>
      <xdr:col>5</xdr:col>
      <xdr:colOff>3464119</xdr:colOff>
      <xdr:row>18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18</xdr:row>
      <xdr:rowOff>192157</xdr:rowOff>
    </xdr:from>
    <xdr:to>
      <xdr:col>5</xdr:col>
      <xdr:colOff>2960536</xdr:colOff>
      <xdr:row>18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18</xdr:row>
      <xdr:rowOff>129540</xdr:rowOff>
    </xdr:from>
    <xdr:to>
      <xdr:col>5</xdr:col>
      <xdr:colOff>1211580</xdr:colOff>
      <xdr:row>18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18</xdr:row>
      <xdr:rowOff>754380</xdr:rowOff>
    </xdr:from>
    <xdr:to>
      <xdr:col>5</xdr:col>
      <xdr:colOff>1203960</xdr:colOff>
      <xdr:row>18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18</xdr:row>
      <xdr:rowOff>106680</xdr:rowOff>
    </xdr:from>
    <xdr:to>
      <xdr:col>5</xdr:col>
      <xdr:colOff>1234440</xdr:colOff>
      <xdr:row>18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18</xdr:row>
      <xdr:rowOff>516835</xdr:rowOff>
    </xdr:from>
    <xdr:to>
      <xdr:col>5</xdr:col>
      <xdr:colOff>1217875</xdr:colOff>
      <xdr:row>18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18</xdr:row>
      <xdr:rowOff>304800</xdr:rowOff>
    </xdr:from>
    <xdr:to>
      <xdr:col>5</xdr:col>
      <xdr:colOff>1661823</xdr:colOff>
      <xdr:row>18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8</xdr:row>
      <xdr:rowOff>146957</xdr:rowOff>
    </xdr:from>
    <xdr:to>
      <xdr:col>5</xdr:col>
      <xdr:colOff>3967843</xdr:colOff>
      <xdr:row>8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89814" y="25091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8</xdr:row>
      <xdr:rowOff>228600</xdr:rowOff>
    </xdr:from>
    <xdr:to>
      <xdr:col>5</xdr:col>
      <xdr:colOff>1582783</xdr:colOff>
      <xdr:row>8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18</xdr:row>
      <xdr:rowOff>10886</xdr:rowOff>
    </xdr:from>
    <xdr:to>
      <xdr:col>5</xdr:col>
      <xdr:colOff>1158240</xdr:colOff>
      <xdr:row>18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5D2DC89-BBE4-4EE6-9A2F-BAC00DF93E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660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E373644E-2E3F-4D6C-8D4B-B450E758A37B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9F9556F-F34E-43AE-8869-B562EDF0CE1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3AB1043C-3B6F-468F-BC81-055DBBC7BA9F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690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F2E5D0C4-6ABF-43D9-9AFC-B42EABB678B1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D521882-C737-4A4D-9B67-0E3557292DF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735A44F5-2D43-4F4A-BD46-88C2B36D7C24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665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D62A88BE-869C-4046-A7EF-FA5CE32D3A68}"/>
            </a:ext>
          </a:extLst>
        </xdr:cNvPr>
        <xdr:cNvSpPr>
          <a:spLocks noChangeShapeType="1"/>
        </xdr:cNvSpPr>
      </xdr:nvSpPr>
      <xdr:spPr bwMode="auto">
        <a:xfrm rot="10800000">
          <a:off x="3184071" y="379802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D0393210-C6E5-4FDC-9818-642798B47B2F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43" name="Straight Connector 55">
          <a:extLst>
            <a:ext uri="{FF2B5EF4-FFF2-40B4-BE49-F238E27FC236}">
              <a16:creationId xmlns:a16="http://schemas.microsoft.com/office/drawing/2014/main" id="{CA606F7B-A528-4044-B211-66C1675FD3CD}"/>
            </a:ext>
          </a:extLst>
        </xdr:cNvPr>
        <xdr:cNvCxnSpPr>
          <a:cxnSpLocks noChangeShapeType="1"/>
        </xdr:cNvCxnSpPr>
      </xdr:nvCxnSpPr>
      <xdr:spPr bwMode="auto">
        <a:xfrm>
          <a:off x="3184071" y="334844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F53A1D08-8DBE-4AA8-8012-3A96D63A3E2E}"/>
            </a:ext>
          </a:extLst>
        </xdr:cNvPr>
        <xdr:cNvSpPr txBox="1">
          <a:spLocks noChangeArrowheads="1"/>
        </xdr:cNvSpPr>
      </xdr:nvSpPr>
      <xdr:spPr bwMode="auto">
        <a:xfrm>
          <a:off x="5972298" y="3252851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08EFEE7D-8AB5-42F0-BC95-09F0009E78B7}"/>
            </a:ext>
          </a:extLst>
        </xdr:cNvPr>
        <xdr:cNvSpPr txBox="1">
          <a:spLocks noChangeArrowheads="1"/>
        </xdr:cNvSpPr>
      </xdr:nvSpPr>
      <xdr:spPr bwMode="auto">
        <a:xfrm>
          <a:off x="2808514" y="34398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3080657</xdr:colOff>
      <xdr:row>9</xdr:row>
      <xdr:rowOff>544286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6987D6D5-F0C8-4C85-BB19-002F78BD5650}"/>
            </a:ext>
          </a:extLst>
        </xdr:cNvPr>
        <xdr:cNvSpPr txBox="1">
          <a:spLocks noChangeArrowheads="1"/>
        </xdr:cNvSpPr>
      </xdr:nvSpPr>
      <xdr:spPr bwMode="auto">
        <a:xfrm>
          <a:off x="4134030" y="259772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3086</a:t>
          </a:r>
        </a:p>
      </xdr:txBody>
    </xdr:sp>
    <xdr:clientData/>
  </xdr:twoCellAnchor>
  <xdr:twoCellAnchor>
    <xdr:from>
      <xdr:col>5</xdr:col>
      <xdr:colOff>1562100</xdr:colOff>
      <xdr:row>9</xdr:row>
      <xdr:rowOff>586740</xdr:rowOff>
    </xdr:from>
    <xdr:to>
      <xdr:col>5</xdr:col>
      <xdr:colOff>3947160</xdr:colOff>
      <xdr:row>9</xdr:row>
      <xdr:rowOff>594360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5A284329-FBBC-4684-A317-0EFE2569A590}"/>
            </a:ext>
          </a:extLst>
        </xdr:cNvPr>
        <xdr:cNvSpPr>
          <a:spLocks noChangeShapeType="1"/>
        </xdr:cNvSpPr>
      </xdr:nvSpPr>
      <xdr:spPr bwMode="auto">
        <a:xfrm rot="10800000">
          <a:off x="3184071" y="29489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DA6A0567-ABE0-448B-8A7A-E10D27918D22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3946071</xdr:colOff>
      <xdr:row>9</xdr:row>
      <xdr:rowOff>137160</xdr:rowOff>
    </xdr:from>
    <xdr:to>
      <xdr:col>5</xdr:col>
      <xdr:colOff>3946071</xdr:colOff>
      <xdr:row>9</xdr:row>
      <xdr:rowOff>594360</xdr:rowOff>
    </xdr:to>
    <xdr:cxnSp macro="">
      <xdr:nvCxnSpPr>
        <xdr:cNvPr id="59" name="Straight Connector 55">
          <a:extLst>
            <a:ext uri="{FF2B5EF4-FFF2-40B4-BE49-F238E27FC236}">
              <a16:creationId xmlns:a16="http://schemas.microsoft.com/office/drawing/2014/main" id="{E01CE885-6348-48F0-BDC2-5EA0AF375330}"/>
            </a:ext>
          </a:extLst>
        </xdr:cNvPr>
        <xdr:cNvCxnSpPr>
          <a:cxnSpLocks noChangeShapeType="1"/>
        </xdr:cNvCxnSpPr>
      </xdr:nvCxnSpPr>
      <xdr:spPr bwMode="auto">
        <a:xfrm>
          <a:off x="5568042" y="419753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9</xdr:row>
      <xdr:rowOff>41565</xdr:rowOff>
    </xdr:from>
    <xdr:to>
      <xdr:col>5</xdr:col>
      <xdr:colOff>5430984</xdr:colOff>
      <xdr:row>9</xdr:row>
      <xdr:rowOff>401783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DB4C4DC7-3611-4D7A-9E0B-6082F92A985A}"/>
            </a:ext>
          </a:extLst>
        </xdr:cNvPr>
        <xdr:cNvSpPr txBox="1">
          <a:spLocks noChangeArrowheads="1"/>
        </xdr:cNvSpPr>
      </xdr:nvSpPr>
      <xdr:spPr bwMode="auto">
        <a:xfrm>
          <a:off x="5972298" y="240376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4071258</xdr:colOff>
      <xdr:row>9</xdr:row>
      <xdr:rowOff>283029</xdr:rowOff>
    </xdr:from>
    <xdr:to>
      <xdr:col>5</xdr:col>
      <xdr:colOff>4467498</xdr:colOff>
      <xdr:row>9</xdr:row>
      <xdr:rowOff>585398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592FFC02-CB4A-4AE2-8ED7-5D49DD302FE5}"/>
            </a:ext>
          </a:extLst>
        </xdr:cNvPr>
        <xdr:cNvSpPr txBox="1">
          <a:spLocks noChangeArrowheads="1"/>
        </xdr:cNvSpPr>
      </xdr:nvSpPr>
      <xdr:spPr bwMode="auto">
        <a:xfrm>
          <a:off x="5693229" y="43434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2471700</xdr:colOff>
      <xdr:row>16</xdr:row>
      <xdr:rowOff>496353</xdr:rowOff>
    </xdr:from>
    <xdr:to>
      <xdr:col>5</xdr:col>
      <xdr:colOff>2867940</xdr:colOff>
      <xdr:row>16</xdr:row>
      <xdr:rowOff>798722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F0C880DC-CE8C-4FAE-9261-EF337D95B98D}"/>
            </a:ext>
          </a:extLst>
        </xdr:cNvPr>
        <xdr:cNvSpPr txBox="1">
          <a:spLocks noChangeArrowheads="1"/>
        </xdr:cNvSpPr>
      </xdr:nvSpPr>
      <xdr:spPr bwMode="auto">
        <a:xfrm>
          <a:off x="4093671" y="965123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16</xdr:row>
      <xdr:rowOff>746760</xdr:rowOff>
    </xdr:from>
    <xdr:to>
      <xdr:col>5</xdr:col>
      <xdr:colOff>3063240</xdr:colOff>
      <xdr:row>16</xdr:row>
      <xdr:rowOff>746760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3FE4139B-007A-462A-B53A-6AF0AD9131AC}"/>
            </a:ext>
          </a:extLst>
        </xdr:cNvPr>
        <xdr:cNvSpPr>
          <a:spLocks noChangeShapeType="1"/>
        </xdr:cNvSpPr>
      </xdr:nvSpPr>
      <xdr:spPr bwMode="auto">
        <a:xfrm rot="10800000">
          <a:off x="3824151" y="9901646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D9073882-0204-4E9D-985A-C341448B795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16</xdr:row>
      <xdr:rowOff>74221</xdr:rowOff>
    </xdr:from>
    <xdr:to>
      <xdr:col>5</xdr:col>
      <xdr:colOff>5408220</xdr:colOff>
      <xdr:row>16</xdr:row>
      <xdr:rowOff>517566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3A10157D-03D4-4C63-BEA9-5FD88B2AC0C4}"/>
            </a:ext>
          </a:extLst>
        </xdr:cNvPr>
        <xdr:cNvSpPr txBox="1">
          <a:spLocks noChangeArrowheads="1"/>
        </xdr:cNvSpPr>
      </xdr:nvSpPr>
      <xdr:spPr bwMode="auto">
        <a:xfrm>
          <a:off x="6212773" y="9229107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16</xdr:row>
      <xdr:rowOff>152400</xdr:rowOff>
    </xdr:from>
    <xdr:to>
      <xdr:col>5</xdr:col>
      <xdr:colOff>3063240</xdr:colOff>
      <xdr:row>16</xdr:row>
      <xdr:rowOff>746760</xdr:rowOff>
    </xdr:to>
    <xdr:cxnSp macro="">
      <xdr:nvCxnSpPr>
        <xdr:cNvPr id="68" name="Straight Connector 55">
          <a:extLst>
            <a:ext uri="{FF2B5EF4-FFF2-40B4-BE49-F238E27FC236}">
              <a16:creationId xmlns:a16="http://schemas.microsoft.com/office/drawing/2014/main" id="{584F2F79-3CC7-4CC3-B231-2820A0A5169F}"/>
            </a:ext>
          </a:extLst>
        </xdr:cNvPr>
        <xdr:cNvCxnSpPr>
          <a:cxnSpLocks noChangeShapeType="1"/>
          <a:stCxn id="70" idx="0"/>
          <a:endCxn id="65" idx="0"/>
        </xdr:cNvCxnSpPr>
      </xdr:nvCxnSpPr>
      <xdr:spPr bwMode="auto">
        <a:xfrm>
          <a:off x="4685211" y="9307286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2202180</xdr:colOff>
      <xdr:row>16</xdr:row>
      <xdr:rowOff>746760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A7021824-08A2-4838-9F46-E57C6021F932}"/>
            </a:ext>
          </a:extLst>
        </xdr:cNvPr>
        <xdr:cNvCxnSpPr>
          <a:cxnSpLocks noChangeShapeType="1"/>
          <a:stCxn id="70" idx="1"/>
          <a:endCxn id="65" idx="1"/>
        </xdr:cNvCxnSpPr>
      </xdr:nvCxnSpPr>
      <xdr:spPr bwMode="auto">
        <a:xfrm>
          <a:off x="3824151" y="9307286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3063240</xdr:colOff>
      <xdr:row>16</xdr:row>
      <xdr:rowOff>152400</xdr:rowOff>
    </xdr:to>
    <xdr:sp macro="" textlink="">
      <xdr:nvSpPr>
        <xdr:cNvPr id="70" name="Line 20">
          <a:extLst>
            <a:ext uri="{FF2B5EF4-FFF2-40B4-BE49-F238E27FC236}">
              <a16:creationId xmlns:a16="http://schemas.microsoft.com/office/drawing/2014/main" id="{3E1A53B0-20CA-49B2-9091-FD882F7CBCEB}"/>
            </a:ext>
          </a:extLst>
        </xdr:cNvPr>
        <xdr:cNvSpPr>
          <a:spLocks noChangeShapeType="1"/>
        </xdr:cNvSpPr>
      </xdr:nvSpPr>
      <xdr:spPr bwMode="auto">
        <a:xfrm rot="10800000">
          <a:off x="3824151" y="9307286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16</xdr:row>
      <xdr:rowOff>137160</xdr:rowOff>
    </xdr:from>
    <xdr:to>
      <xdr:col>5</xdr:col>
      <xdr:colOff>2575560</xdr:colOff>
      <xdr:row>16</xdr:row>
      <xdr:rowOff>358140</xdr:rowOff>
    </xdr:to>
    <xdr:cxnSp macro="">
      <xdr:nvCxnSpPr>
        <xdr:cNvPr id="71" name="Straight Connector 55">
          <a:extLst>
            <a:ext uri="{FF2B5EF4-FFF2-40B4-BE49-F238E27FC236}">
              <a16:creationId xmlns:a16="http://schemas.microsoft.com/office/drawing/2014/main" id="{2399776F-F499-46E1-A432-FE77586FCCD4}"/>
            </a:ext>
          </a:extLst>
        </xdr:cNvPr>
        <xdr:cNvCxnSpPr>
          <a:cxnSpLocks noChangeShapeType="1"/>
        </xdr:cNvCxnSpPr>
      </xdr:nvCxnSpPr>
      <xdr:spPr bwMode="auto">
        <a:xfrm>
          <a:off x="4007031" y="9292046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16</xdr:row>
      <xdr:rowOff>236220</xdr:rowOff>
    </xdr:from>
    <xdr:to>
      <xdr:col>5</xdr:col>
      <xdr:colOff>2423160</xdr:colOff>
      <xdr:row>16</xdr:row>
      <xdr:rowOff>457200</xdr:rowOff>
    </xdr:to>
    <xdr:cxnSp macro="">
      <xdr:nvCxnSpPr>
        <xdr:cNvPr id="72" name="Straight Connector 55">
          <a:extLst>
            <a:ext uri="{FF2B5EF4-FFF2-40B4-BE49-F238E27FC236}">
              <a16:creationId xmlns:a16="http://schemas.microsoft.com/office/drawing/2014/main" id="{CF1DC4A1-6703-43EC-89E5-AA8855E50409}"/>
            </a:ext>
          </a:extLst>
        </xdr:cNvPr>
        <xdr:cNvCxnSpPr>
          <a:cxnSpLocks noChangeShapeType="1"/>
        </xdr:cNvCxnSpPr>
      </xdr:nvCxnSpPr>
      <xdr:spPr bwMode="auto">
        <a:xfrm>
          <a:off x="3854631" y="9391106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16</xdr:row>
      <xdr:rowOff>318052</xdr:rowOff>
    </xdr:from>
    <xdr:to>
      <xdr:col>5</xdr:col>
      <xdr:colOff>3464119</xdr:colOff>
      <xdr:row>16</xdr:row>
      <xdr:rowOff>620421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7A278C6F-32A0-4CA4-95DF-AEFDA45A2EBC}"/>
            </a:ext>
          </a:extLst>
        </xdr:cNvPr>
        <xdr:cNvSpPr txBox="1">
          <a:spLocks noChangeArrowheads="1"/>
        </xdr:cNvSpPr>
      </xdr:nvSpPr>
      <xdr:spPr bwMode="auto">
        <a:xfrm>
          <a:off x="4689850" y="947293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102</a:t>
          </a:r>
        </a:p>
      </xdr:txBody>
    </xdr:sp>
    <xdr:clientData/>
  </xdr:twoCellAnchor>
  <xdr:twoCellAnchor>
    <xdr:from>
      <xdr:col>5</xdr:col>
      <xdr:colOff>2564296</xdr:colOff>
      <xdr:row>16</xdr:row>
      <xdr:rowOff>192157</xdr:rowOff>
    </xdr:from>
    <xdr:to>
      <xdr:col>5</xdr:col>
      <xdr:colOff>2960536</xdr:colOff>
      <xdr:row>16</xdr:row>
      <xdr:rowOff>494526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BADF0C4F-E3DA-431B-BB8F-7D0AA1F56C2C}"/>
            </a:ext>
          </a:extLst>
        </xdr:cNvPr>
        <xdr:cNvSpPr txBox="1">
          <a:spLocks noChangeArrowheads="1"/>
        </xdr:cNvSpPr>
      </xdr:nvSpPr>
      <xdr:spPr bwMode="auto">
        <a:xfrm>
          <a:off x="4186267" y="93470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16</xdr:row>
      <xdr:rowOff>129540</xdr:rowOff>
    </xdr:from>
    <xdr:to>
      <xdr:col>5</xdr:col>
      <xdr:colOff>1211580</xdr:colOff>
      <xdr:row>16</xdr:row>
      <xdr:rowOff>731520</xdr:rowOff>
    </xdr:to>
    <xdr:cxnSp macro="">
      <xdr:nvCxnSpPr>
        <xdr:cNvPr id="75" name="Straight Connector 55">
          <a:extLst>
            <a:ext uri="{FF2B5EF4-FFF2-40B4-BE49-F238E27FC236}">
              <a16:creationId xmlns:a16="http://schemas.microsoft.com/office/drawing/2014/main" id="{5C380C96-DFD7-4896-8EF7-2D7D99745B9B}"/>
            </a:ext>
          </a:extLst>
        </xdr:cNvPr>
        <xdr:cNvCxnSpPr>
          <a:cxnSpLocks noChangeShapeType="1"/>
        </xdr:cNvCxnSpPr>
      </xdr:nvCxnSpPr>
      <xdr:spPr bwMode="auto">
        <a:xfrm>
          <a:off x="2833551" y="9284426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16</xdr:row>
      <xdr:rowOff>754380</xdr:rowOff>
    </xdr:from>
    <xdr:to>
      <xdr:col>5</xdr:col>
      <xdr:colOff>1203960</xdr:colOff>
      <xdr:row>16</xdr:row>
      <xdr:rowOff>754380</xdr:rowOff>
    </xdr:to>
    <xdr:sp macro="" textlink="">
      <xdr:nvSpPr>
        <xdr:cNvPr id="76" name="Line 20">
          <a:extLst>
            <a:ext uri="{FF2B5EF4-FFF2-40B4-BE49-F238E27FC236}">
              <a16:creationId xmlns:a16="http://schemas.microsoft.com/office/drawing/2014/main" id="{0105CDA2-3F3B-4596-A8E9-0E882F4D1C9F}"/>
            </a:ext>
          </a:extLst>
        </xdr:cNvPr>
        <xdr:cNvSpPr>
          <a:spLocks noChangeShapeType="1"/>
        </xdr:cNvSpPr>
      </xdr:nvSpPr>
      <xdr:spPr bwMode="auto">
        <a:xfrm rot="10800000">
          <a:off x="2505891" y="9909266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16</xdr:row>
      <xdr:rowOff>106680</xdr:rowOff>
    </xdr:from>
    <xdr:to>
      <xdr:col>5</xdr:col>
      <xdr:colOff>1234440</xdr:colOff>
      <xdr:row>16</xdr:row>
      <xdr:rowOff>297180</xdr:rowOff>
    </xdr:to>
    <xdr:cxnSp macro="">
      <xdr:nvCxnSpPr>
        <xdr:cNvPr id="77" name="Straight Connector 55">
          <a:extLst>
            <a:ext uri="{FF2B5EF4-FFF2-40B4-BE49-F238E27FC236}">
              <a16:creationId xmlns:a16="http://schemas.microsoft.com/office/drawing/2014/main" id="{ED54A342-483F-4F3F-B0AF-CCDD7B73B590}"/>
            </a:ext>
          </a:extLst>
        </xdr:cNvPr>
        <xdr:cNvCxnSpPr>
          <a:cxnSpLocks noChangeShapeType="1"/>
        </xdr:cNvCxnSpPr>
      </xdr:nvCxnSpPr>
      <xdr:spPr bwMode="auto">
        <a:xfrm flipH="1">
          <a:off x="2711631" y="9261566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16</xdr:row>
      <xdr:rowOff>516835</xdr:rowOff>
    </xdr:from>
    <xdr:to>
      <xdr:col>5</xdr:col>
      <xdr:colOff>1217875</xdr:colOff>
      <xdr:row>16</xdr:row>
      <xdr:rowOff>819204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780BE2DE-1244-4DCC-8409-529F3539103E}"/>
            </a:ext>
          </a:extLst>
        </xdr:cNvPr>
        <xdr:cNvSpPr txBox="1">
          <a:spLocks noChangeArrowheads="1"/>
        </xdr:cNvSpPr>
      </xdr:nvSpPr>
      <xdr:spPr bwMode="auto">
        <a:xfrm>
          <a:off x="2443606" y="967172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16</xdr:row>
      <xdr:rowOff>304800</xdr:rowOff>
    </xdr:from>
    <xdr:to>
      <xdr:col>5</xdr:col>
      <xdr:colOff>1661823</xdr:colOff>
      <xdr:row>16</xdr:row>
      <xdr:rowOff>607169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D37F5B82-DDD0-4E7A-B008-A550B4793F7F}"/>
            </a:ext>
          </a:extLst>
        </xdr:cNvPr>
        <xdr:cNvSpPr txBox="1">
          <a:spLocks noChangeArrowheads="1"/>
        </xdr:cNvSpPr>
      </xdr:nvSpPr>
      <xdr:spPr bwMode="auto">
        <a:xfrm>
          <a:off x="2887554" y="94596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16</xdr:row>
      <xdr:rowOff>10886</xdr:rowOff>
    </xdr:from>
    <xdr:to>
      <xdr:col>5</xdr:col>
      <xdr:colOff>1158240</xdr:colOff>
      <xdr:row>16</xdr:row>
      <xdr:rowOff>313255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420CF484-F756-41EE-8DD8-77F6E19D9ACE}"/>
            </a:ext>
          </a:extLst>
        </xdr:cNvPr>
        <xdr:cNvSpPr txBox="1">
          <a:spLocks noChangeArrowheads="1"/>
        </xdr:cNvSpPr>
      </xdr:nvSpPr>
      <xdr:spPr bwMode="auto">
        <a:xfrm>
          <a:off x="2383971" y="91657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54DC1E8E-F285-4A4D-95E1-BB6C0106A472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634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82" name="Line 20">
          <a:extLst>
            <a:ext uri="{FF2B5EF4-FFF2-40B4-BE49-F238E27FC236}">
              <a16:creationId xmlns:a16="http://schemas.microsoft.com/office/drawing/2014/main" id="{5CDF1547-A034-41D3-BBEC-02EA01965035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83" name="Straight Connector 55">
          <a:extLst>
            <a:ext uri="{FF2B5EF4-FFF2-40B4-BE49-F238E27FC236}">
              <a16:creationId xmlns:a16="http://schemas.microsoft.com/office/drawing/2014/main" id="{78F7F8B7-486C-4EDE-873C-6BF812FA2C73}"/>
            </a:ext>
          </a:extLst>
        </xdr:cNvPr>
        <xdr:cNvCxnSpPr>
          <a:cxnSpLocks noChangeShapeType="1"/>
        </xdr:cNvCxnSpPr>
      </xdr:nvCxnSpPr>
      <xdr:spPr bwMode="auto">
        <a:xfrm>
          <a:off x="3185160" y="92735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2940A6B3-9EAC-447E-9ADF-840EF6A7E0DE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DDD200E0-8200-4EFC-B070-FC0026E463DA}"/>
            </a:ext>
          </a:extLst>
        </xdr:cNvPr>
        <xdr:cNvSpPr txBox="1">
          <a:spLocks noChangeArrowheads="1"/>
        </xdr:cNvSpPr>
      </xdr:nvSpPr>
      <xdr:spPr bwMode="auto">
        <a:xfrm>
          <a:off x="2794363" y="933232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1967B1E1-713E-45F0-A871-AAA6575623F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0989751B-0F91-4AD1-B65A-0BD3E2AC8B3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C15F004A-C28D-4DE2-BB73-AB8330BD3C0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B59966AD-1F62-45C7-9BD9-58BDCCCAA6D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C874D879-0B25-495B-A03D-6B2E2168868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5D4AEDA8-CD3B-4E59-B633-0C04AA66F90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7E5FFF88-2D9D-45FB-93BE-25B318EFCFA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1246F5D4-A45E-422F-BA8E-287D0321490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384B4916-3845-4C82-A8D5-73AD136AD39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C0524987-E2E9-4034-B017-65556F4A6CB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3C85770A-91FA-494C-9504-A1AD6D32E50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8109EDA8-889A-42D0-9DD6-55A71524F1F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853CA480-6C30-42BA-AEF5-0A5EE407BB7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33411B32-09AE-47BF-9D8B-5BB26A119E0E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940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100" name="Line 20">
          <a:extLst>
            <a:ext uri="{FF2B5EF4-FFF2-40B4-BE49-F238E27FC236}">
              <a16:creationId xmlns:a16="http://schemas.microsoft.com/office/drawing/2014/main" id="{0A83017D-DB78-4C09-AF25-8C89F90A089B}"/>
            </a:ext>
          </a:extLst>
        </xdr:cNvPr>
        <xdr:cNvSpPr>
          <a:spLocks noChangeShapeType="1"/>
        </xdr:cNvSpPr>
      </xdr:nvSpPr>
      <xdr:spPr bwMode="auto">
        <a:xfrm rot="10800000">
          <a:off x="3188425" y="89186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6EA73C85-28A4-4484-89B1-60350F301EBD}"/>
            </a:ext>
          </a:extLst>
        </xdr:cNvPr>
        <xdr:cNvSpPr txBox="1">
          <a:spLocks noChangeArrowheads="1"/>
        </xdr:cNvSpPr>
      </xdr:nvSpPr>
      <xdr:spPr bwMode="auto">
        <a:xfrm>
          <a:off x="5878286" y="83335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DBB23BDD-6238-4447-BE6C-9682AFF7E09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F6BA22FF-BFCF-45A8-8138-62A7F2E33B8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3C4A82F9-0DC4-4669-AC05-AF84E230E8C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BD6AD45F-70D6-4C2F-86CD-E9A4EBB0171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5C3278F5-B52F-44F6-A696-920234D6B99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616739E0-6FE0-4FE4-A2CD-98257F6408F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7142921E-C354-431D-8E54-A7C74EEB8FC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71FF2CD1-EA1E-44CB-AF5B-DA21C2DDFD8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6C6327BE-B3EC-4F01-8DFE-345DC9045DC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B367F864-5BAF-40B2-B744-988067F18E8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6579493A-9D80-4DE9-B49A-60A04EE9030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076BA7D3-E77D-41D8-AB3B-DF0A35486E1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2DF42EE8-5A17-416C-91D7-5893653BFBA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A0586FDE-834B-44B8-8E02-B46B11B39B26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634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18" name="Line 20">
          <a:extLst>
            <a:ext uri="{FF2B5EF4-FFF2-40B4-BE49-F238E27FC236}">
              <a16:creationId xmlns:a16="http://schemas.microsoft.com/office/drawing/2014/main" id="{72ACCFEB-055B-48F5-9CAC-472D37AE1593}"/>
            </a:ext>
          </a:extLst>
        </xdr:cNvPr>
        <xdr:cNvSpPr>
          <a:spLocks noChangeShapeType="1"/>
        </xdr:cNvSpPr>
      </xdr:nvSpPr>
      <xdr:spPr bwMode="auto">
        <a:xfrm rot="10800000">
          <a:off x="3188425" y="89186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15</xdr:row>
      <xdr:rowOff>169817</xdr:rowOff>
    </xdr:from>
    <xdr:to>
      <xdr:col>5</xdr:col>
      <xdr:colOff>3961311</xdr:colOff>
      <xdr:row>15</xdr:row>
      <xdr:rowOff>627017</xdr:rowOff>
    </xdr:to>
    <xdr:cxnSp macro="">
      <xdr:nvCxnSpPr>
        <xdr:cNvPr id="119" name="Straight Connector 55">
          <a:extLst>
            <a:ext uri="{FF2B5EF4-FFF2-40B4-BE49-F238E27FC236}">
              <a16:creationId xmlns:a16="http://schemas.microsoft.com/office/drawing/2014/main" id="{AEC1A899-AE0D-4DD4-814C-FE31FCFAC003}"/>
            </a:ext>
          </a:extLst>
        </xdr:cNvPr>
        <xdr:cNvCxnSpPr>
          <a:cxnSpLocks noChangeShapeType="1"/>
        </xdr:cNvCxnSpPr>
      </xdr:nvCxnSpPr>
      <xdr:spPr bwMode="auto">
        <a:xfrm>
          <a:off x="5583282" y="1017378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A97F6C1C-3F1F-49A6-A695-9CB1AEF55F21}"/>
            </a:ext>
          </a:extLst>
        </xdr:cNvPr>
        <xdr:cNvSpPr txBox="1">
          <a:spLocks noChangeArrowheads="1"/>
        </xdr:cNvSpPr>
      </xdr:nvSpPr>
      <xdr:spPr bwMode="auto">
        <a:xfrm>
          <a:off x="5878286" y="83335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15</xdr:row>
      <xdr:rowOff>326572</xdr:rowOff>
    </xdr:from>
    <xdr:to>
      <xdr:col>5</xdr:col>
      <xdr:colOff>4478383</xdr:colOff>
      <xdr:row>15</xdr:row>
      <xdr:rowOff>628941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7C544898-D9B4-4F7B-8E61-C8F96F0A8AA6}"/>
            </a:ext>
          </a:extLst>
        </xdr:cNvPr>
        <xdr:cNvSpPr txBox="1">
          <a:spLocks noChangeArrowheads="1"/>
        </xdr:cNvSpPr>
      </xdr:nvSpPr>
      <xdr:spPr bwMode="auto">
        <a:xfrm>
          <a:off x="5704114" y="103305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5B654459-189B-433F-A634-E02AAA9D4BB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033C774A-EFC1-4888-83F7-8F1F71F2D22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299B6FE9-830A-44A8-A6C5-E0715E6CE15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1A1AC269-3E03-4571-A8EB-D5E340649D7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30CD6071-3349-46EE-895A-98471F39E05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91C3873F-2BAA-4BE5-96FB-EBABF61EF82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241EF259-F55D-4AE0-8A06-47ACD5C2C29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627B7303-1616-4149-9704-5CC7FC829CA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CDF3889D-E3FC-4E40-A0D2-FE41E9FF16E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831D8A17-AC01-4D5C-905A-19F3A3506E0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88EB4F00-1CB7-4488-9871-A0B6E3690CD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D96AF338-F7BA-408C-ACF2-CC20DAA4DAA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A2804662-321A-4937-B883-45E0CC527BB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3080657</xdr:colOff>
      <xdr:row>7</xdr:row>
      <xdr:rowOff>544286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AFB8D6E1-6474-4F32-A6BD-494EFF1DB623}"/>
            </a:ext>
          </a:extLst>
        </xdr:cNvPr>
        <xdr:cNvSpPr txBox="1">
          <a:spLocks noChangeArrowheads="1"/>
        </xdr:cNvSpPr>
      </xdr:nvSpPr>
      <xdr:spPr bwMode="auto">
        <a:xfrm>
          <a:off x="4134030" y="259772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2056</a:t>
          </a:r>
        </a:p>
      </xdr:txBody>
    </xdr:sp>
    <xdr:clientData/>
  </xdr:twoCellAnchor>
  <xdr:twoCellAnchor>
    <xdr:from>
      <xdr:col>5</xdr:col>
      <xdr:colOff>1562100</xdr:colOff>
      <xdr:row>7</xdr:row>
      <xdr:rowOff>586740</xdr:rowOff>
    </xdr:from>
    <xdr:to>
      <xdr:col>5</xdr:col>
      <xdr:colOff>3947160</xdr:colOff>
      <xdr:row>7</xdr:row>
      <xdr:rowOff>594360</xdr:rowOff>
    </xdr:to>
    <xdr:sp macro="" textlink="">
      <xdr:nvSpPr>
        <xdr:cNvPr id="103" name="Line 20">
          <a:extLst>
            <a:ext uri="{FF2B5EF4-FFF2-40B4-BE49-F238E27FC236}">
              <a16:creationId xmlns:a16="http://schemas.microsoft.com/office/drawing/2014/main" id="{8ECD13A2-2505-4573-AB1A-AC5BA6D5C038}"/>
            </a:ext>
          </a:extLst>
        </xdr:cNvPr>
        <xdr:cNvSpPr>
          <a:spLocks noChangeShapeType="1"/>
        </xdr:cNvSpPr>
      </xdr:nvSpPr>
      <xdr:spPr bwMode="auto">
        <a:xfrm rot="10800000">
          <a:off x="3184071" y="29489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5B5745F6-9D2C-4713-9CD5-811E378F0D88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7</xdr:row>
      <xdr:rowOff>137160</xdr:rowOff>
    </xdr:from>
    <xdr:to>
      <xdr:col>5</xdr:col>
      <xdr:colOff>1562100</xdr:colOff>
      <xdr:row>7</xdr:row>
      <xdr:rowOff>594360</xdr:rowOff>
    </xdr:to>
    <xdr:cxnSp macro="">
      <xdr:nvCxnSpPr>
        <xdr:cNvPr id="136" name="Straight Connector 55">
          <a:extLst>
            <a:ext uri="{FF2B5EF4-FFF2-40B4-BE49-F238E27FC236}">
              <a16:creationId xmlns:a16="http://schemas.microsoft.com/office/drawing/2014/main" id="{3FF3F825-F5F4-44A1-ACA0-D1EFE8B6F78A}"/>
            </a:ext>
          </a:extLst>
        </xdr:cNvPr>
        <xdr:cNvCxnSpPr>
          <a:cxnSpLocks noChangeShapeType="1"/>
        </xdr:cNvCxnSpPr>
      </xdr:nvCxnSpPr>
      <xdr:spPr bwMode="auto">
        <a:xfrm>
          <a:off x="3184071" y="24993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7</xdr:row>
      <xdr:rowOff>41565</xdr:rowOff>
    </xdr:from>
    <xdr:to>
      <xdr:col>5</xdr:col>
      <xdr:colOff>5430984</xdr:colOff>
      <xdr:row>7</xdr:row>
      <xdr:rowOff>401783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E69B7050-6F1F-4669-B9F2-1BAFD5F77AB2}"/>
            </a:ext>
          </a:extLst>
        </xdr:cNvPr>
        <xdr:cNvSpPr txBox="1">
          <a:spLocks noChangeArrowheads="1"/>
        </xdr:cNvSpPr>
      </xdr:nvSpPr>
      <xdr:spPr bwMode="auto">
        <a:xfrm>
          <a:off x="5972298" y="240376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228600</xdr:rowOff>
    </xdr:from>
    <xdr:to>
      <xdr:col>5</xdr:col>
      <xdr:colOff>1582783</xdr:colOff>
      <xdr:row>7</xdr:row>
      <xdr:rowOff>530969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C3C3AD8D-4EC5-46AE-A8D0-19C0B503B8B3}"/>
            </a:ext>
          </a:extLst>
        </xdr:cNvPr>
        <xdr:cNvSpPr txBox="1">
          <a:spLocks noChangeArrowheads="1"/>
        </xdr:cNvSpPr>
      </xdr:nvSpPr>
      <xdr:spPr bwMode="auto">
        <a:xfrm>
          <a:off x="2808514" y="25908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3080657</xdr:colOff>
      <xdr:row>10</xdr:row>
      <xdr:rowOff>544286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1C92D30C-B8D9-440F-BC1C-4A2FA7D25651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561</a:t>
          </a:r>
        </a:p>
      </xdr:txBody>
    </xdr:sp>
    <xdr:clientData/>
  </xdr:twoCellAnchor>
  <xdr:twoCellAnchor>
    <xdr:from>
      <xdr:col>5</xdr:col>
      <xdr:colOff>1562100</xdr:colOff>
      <xdr:row>10</xdr:row>
      <xdr:rowOff>586740</xdr:rowOff>
    </xdr:from>
    <xdr:to>
      <xdr:col>5</xdr:col>
      <xdr:colOff>3947160</xdr:colOff>
      <xdr:row>10</xdr:row>
      <xdr:rowOff>594360</xdr:rowOff>
    </xdr:to>
    <xdr:sp macro="" textlink="">
      <xdr:nvSpPr>
        <xdr:cNvPr id="140" name="Line 20">
          <a:extLst>
            <a:ext uri="{FF2B5EF4-FFF2-40B4-BE49-F238E27FC236}">
              <a16:creationId xmlns:a16="http://schemas.microsoft.com/office/drawing/2014/main" id="{C3391C6F-3BE0-4410-92C5-AA29153299C5}"/>
            </a:ext>
          </a:extLst>
        </xdr:cNvPr>
        <xdr:cNvSpPr>
          <a:spLocks noChangeShapeType="1"/>
        </xdr:cNvSpPr>
      </xdr:nvSpPr>
      <xdr:spPr bwMode="auto">
        <a:xfrm rot="10800000">
          <a:off x="3184071" y="549619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50E93D39-8789-479D-AC6F-39DD871AB7E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3946071</xdr:colOff>
      <xdr:row>10</xdr:row>
      <xdr:rowOff>137160</xdr:rowOff>
    </xdr:from>
    <xdr:to>
      <xdr:col>5</xdr:col>
      <xdr:colOff>3946071</xdr:colOff>
      <xdr:row>10</xdr:row>
      <xdr:rowOff>594360</xdr:rowOff>
    </xdr:to>
    <xdr:cxnSp macro="">
      <xdr:nvCxnSpPr>
        <xdr:cNvPr id="142" name="Straight Connector 55">
          <a:extLst>
            <a:ext uri="{FF2B5EF4-FFF2-40B4-BE49-F238E27FC236}">
              <a16:creationId xmlns:a16="http://schemas.microsoft.com/office/drawing/2014/main" id="{DAC8A296-0B50-4DEF-B3EC-90BF19A7999D}"/>
            </a:ext>
          </a:extLst>
        </xdr:cNvPr>
        <xdr:cNvCxnSpPr>
          <a:cxnSpLocks noChangeShapeType="1"/>
        </xdr:cNvCxnSpPr>
      </xdr:nvCxnSpPr>
      <xdr:spPr bwMode="auto">
        <a:xfrm>
          <a:off x="5568042" y="50466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10</xdr:row>
      <xdr:rowOff>41565</xdr:rowOff>
    </xdr:from>
    <xdr:to>
      <xdr:col>5</xdr:col>
      <xdr:colOff>5430984</xdr:colOff>
      <xdr:row>10</xdr:row>
      <xdr:rowOff>401783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3499A81D-0DBA-415A-AB89-1DB7DDC52CA4}"/>
            </a:ext>
          </a:extLst>
        </xdr:cNvPr>
        <xdr:cNvSpPr txBox="1">
          <a:spLocks noChangeArrowheads="1"/>
        </xdr:cNvSpPr>
      </xdr:nvSpPr>
      <xdr:spPr bwMode="auto">
        <a:xfrm>
          <a:off x="5972298" y="4951022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4071258</xdr:colOff>
      <xdr:row>10</xdr:row>
      <xdr:rowOff>283029</xdr:rowOff>
    </xdr:from>
    <xdr:to>
      <xdr:col>5</xdr:col>
      <xdr:colOff>4467498</xdr:colOff>
      <xdr:row>10</xdr:row>
      <xdr:rowOff>585398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B02E9E1B-EA7E-4C80-8B36-2E29BE5AD394}"/>
            </a:ext>
          </a:extLst>
        </xdr:cNvPr>
        <xdr:cNvSpPr txBox="1">
          <a:spLocks noChangeArrowheads="1"/>
        </xdr:cNvSpPr>
      </xdr:nvSpPr>
      <xdr:spPr bwMode="auto">
        <a:xfrm>
          <a:off x="5693229" y="51924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42407BD6-ABA5-42D5-82CD-B0155DE1D598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AC31654C-2D38-4EF2-8F53-A675D28C7D4A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C62B666A-10BA-49F6-AE7C-2F526A410CF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BEA567F8-90C9-463E-BAAB-1D7E10B2BD0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081D85A6-8214-434A-A566-EF5C4BA49E0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C6CC4CBB-D0B7-4E98-89A0-50AAB21677B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758707DF-517C-459C-A30E-8F062C9AA8D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ED2FE0EB-B1EE-45CC-AB6D-07B01C83D5D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354C51E7-66A7-4742-9566-FDA2A80B1DF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48195391-2E91-4C6F-961E-67D83DFA4E2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E62D8945-187E-42A0-9571-210A6CAE3AA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396F8B42-9A33-420B-B64A-6D3DD690ED6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569A6BD5-C422-449A-BCBD-6F84D9F885E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E4E8AEA7-9023-43A7-8ACA-91B6DE99C60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D9350DBA-31EB-42FA-B342-104F8A3F9DA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9CFBCE3F-B45F-4611-9318-EDF313243FA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7EED81A5-79BE-406B-B35C-E410EACD4F1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2B5CF1D0-8F20-4E49-A105-4647D046A15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A8460204-4207-4406-9DBB-302EA069000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1E499458-339A-4E16-9167-EABDDE78989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3515C893-9952-41E5-9CA3-5EE12D3DCF0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C6D1464C-ADBF-4D90-A087-0514B975BC8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B8CD239D-376A-4F55-9C02-97A70B9A128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7A0B6436-C1E9-4988-8C30-310D0FE7008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4E4CF95C-1654-48C3-9CC0-DDED63D2AA2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9F5A9423-1A63-4320-BF1F-240E606BB01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068F9DFD-71CD-4940-8E91-1FFFB18A7A0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6C7F08A0-6C7E-4384-B1BE-203EC39F579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F12A4930-60E9-4644-877E-6526FFFDF97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01654301-2CF6-4FB4-B41F-438DB9AC62C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F50157A3-4588-4646-9CEC-13C1967EA69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78A661CB-3FAE-4A16-8921-3F517E78FDB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8C6B2FA0-D018-427D-8D1B-2C4A0314643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3AE2A9F9-3153-4FFF-A579-2A551F35D08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705DCE16-A9A6-41F6-A240-DC3E6F29FCE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21D8B684-BB90-4DAD-AE23-BB8705E4124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40020515-1B6F-4894-8FAF-C0AD2254603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565495B2-9425-47E6-82C2-60AA9862720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EF6406DC-B62E-4705-B131-D1FCF79ADFE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4C52A726-77F5-419C-BE93-56097DEBC6F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12320BC4-4427-4C5B-90EF-F869A42C5E3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17</xdr:row>
      <xdr:rowOff>496353</xdr:rowOff>
    </xdr:from>
    <xdr:to>
      <xdr:col>5</xdr:col>
      <xdr:colOff>2867940</xdr:colOff>
      <xdr:row>17</xdr:row>
      <xdr:rowOff>798722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79E1B91C-133B-4ECA-839D-096846038215}"/>
            </a:ext>
          </a:extLst>
        </xdr:cNvPr>
        <xdr:cNvSpPr txBox="1">
          <a:spLocks noChangeArrowheads="1"/>
        </xdr:cNvSpPr>
      </xdr:nvSpPr>
      <xdr:spPr bwMode="auto">
        <a:xfrm>
          <a:off x="4093671" y="1304758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17</xdr:row>
      <xdr:rowOff>746760</xdr:rowOff>
    </xdr:from>
    <xdr:to>
      <xdr:col>5</xdr:col>
      <xdr:colOff>3063240</xdr:colOff>
      <xdr:row>17</xdr:row>
      <xdr:rowOff>746760</xdr:rowOff>
    </xdr:to>
    <xdr:sp macro="" textlink="">
      <xdr:nvSpPr>
        <xdr:cNvPr id="187" name="Line 20">
          <a:extLst>
            <a:ext uri="{FF2B5EF4-FFF2-40B4-BE49-F238E27FC236}">
              <a16:creationId xmlns:a16="http://schemas.microsoft.com/office/drawing/2014/main" id="{EE0A87B2-4E91-4CC5-9D94-582FB5DE4A5B}"/>
            </a:ext>
          </a:extLst>
        </xdr:cNvPr>
        <xdr:cNvSpPr>
          <a:spLocks noChangeShapeType="1"/>
        </xdr:cNvSpPr>
      </xdr:nvSpPr>
      <xdr:spPr bwMode="auto">
        <a:xfrm rot="10800000">
          <a:off x="3824151" y="13297989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A821FB61-2972-4FA7-B853-D006F8B8BDA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17</xdr:row>
      <xdr:rowOff>74221</xdr:rowOff>
    </xdr:from>
    <xdr:to>
      <xdr:col>5</xdr:col>
      <xdr:colOff>5408220</xdr:colOff>
      <xdr:row>17</xdr:row>
      <xdr:rowOff>517566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83952692-325D-41C0-88A0-CEDB3AE1E6AD}"/>
            </a:ext>
          </a:extLst>
        </xdr:cNvPr>
        <xdr:cNvSpPr txBox="1">
          <a:spLocks noChangeArrowheads="1"/>
        </xdr:cNvSpPr>
      </xdr:nvSpPr>
      <xdr:spPr bwMode="auto">
        <a:xfrm>
          <a:off x="6212773" y="12625450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17</xdr:row>
      <xdr:rowOff>152400</xdr:rowOff>
    </xdr:from>
    <xdr:to>
      <xdr:col>5</xdr:col>
      <xdr:colOff>3063240</xdr:colOff>
      <xdr:row>17</xdr:row>
      <xdr:rowOff>746760</xdr:rowOff>
    </xdr:to>
    <xdr:cxnSp macro="">
      <xdr:nvCxnSpPr>
        <xdr:cNvPr id="190" name="Straight Connector 55">
          <a:extLst>
            <a:ext uri="{FF2B5EF4-FFF2-40B4-BE49-F238E27FC236}">
              <a16:creationId xmlns:a16="http://schemas.microsoft.com/office/drawing/2014/main" id="{660ACC76-F9B8-49ED-B889-41BC9D42672D}"/>
            </a:ext>
          </a:extLst>
        </xdr:cNvPr>
        <xdr:cNvCxnSpPr>
          <a:cxnSpLocks noChangeShapeType="1"/>
          <a:stCxn id="192" idx="0"/>
          <a:endCxn id="187" idx="0"/>
        </xdr:cNvCxnSpPr>
      </xdr:nvCxnSpPr>
      <xdr:spPr bwMode="auto">
        <a:xfrm>
          <a:off x="4685211" y="12703629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2202180</xdr:colOff>
      <xdr:row>17</xdr:row>
      <xdr:rowOff>746760</xdr:rowOff>
    </xdr:to>
    <xdr:cxnSp macro="">
      <xdr:nvCxnSpPr>
        <xdr:cNvPr id="191" name="Straight Connector 55">
          <a:extLst>
            <a:ext uri="{FF2B5EF4-FFF2-40B4-BE49-F238E27FC236}">
              <a16:creationId xmlns:a16="http://schemas.microsoft.com/office/drawing/2014/main" id="{165DCAD3-F927-4D41-92AD-79AD419CEDC1}"/>
            </a:ext>
          </a:extLst>
        </xdr:cNvPr>
        <xdr:cNvCxnSpPr>
          <a:cxnSpLocks noChangeShapeType="1"/>
          <a:stCxn id="192" idx="1"/>
          <a:endCxn id="187" idx="1"/>
        </xdr:cNvCxnSpPr>
      </xdr:nvCxnSpPr>
      <xdr:spPr bwMode="auto">
        <a:xfrm>
          <a:off x="3824151" y="12703629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3063240</xdr:colOff>
      <xdr:row>17</xdr:row>
      <xdr:rowOff>152400</xdr:rowOff>
    </xdr:to>
    <xdr:sp macro="" textlink="">
      <xdr:nvSpPr>
        <xdr:cNvPr id="192" name="Line 20">
          <a:extLst>
            <a:ext uri="{FF2B5EF4-FFF2-40B4-BE49-F238E27FC236}">
              <a16:creationId xmlns:a16="http://schemas.microsoft.com/office/drawing/2014/main" id="{DFDEBC8A-804F-4EA6-A3BA-5630E0787D6C}"/>
            </a:ext>
          </a:extLst>
        </xdr:cNvPr>
        <xdr:cNvSpPr>
          <a:spLocks noChangeShapeType="1"/>
        </xdr:cNvSpPr>
      </xdr:nvSpPr>
      <xdr:spPr bwMode="auto">
        <a:xfrm rot="10800000">
          <a:off x="3824151" y="12703629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17</xdr:row>
      <xdr:rowOff>137160</xdr:rowOff>
    </xdr:from>
    <xdr:to>
      <xdr:col>5</xdr:col>
      <xdr:colOff>2575560</xdr:colOff>
      <xdr:row>17</xdr:row>
      <xdr:rowOff>358140</xdr:rowOff>
    </xdr:to>
    <xdr:cxnSp macro="">
      <xdr:nvCxnSpPr>
        <xdr:cNvPr id="193" name="Straight Connector 55">
          <a:extLst>
            <a:ext uri="{FF2B5EF4-FFF2-40B4-BE49-F238E27FC236}">
              <a16:creationId xmlns:a16="http://schemas.microsoft.com/office/drawing/2014/main" id="{34B9C752-2925-4BBF-82EA-06D501B31FAC}"/>
            </a:ext>
          </a:extLst>
        </xdr:cNvPr>
        <xdr:cNvCxnSpPr>
          <a:cxnSpLocks noChangeShapeType="1"/>
        </xdr:cNvCxnSpPr>
      </xdr:nvCxnSpPr>
      <xdr:spPr bwMode="auto">
        <a:xfrm>
          <a:off x="4007031" y="12688389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17</xdr:row>
      <xdr:rowOff>236220</xdr:rowOff>
    </xdr:from>
    <xdr:to>
      <xdr:col>5</xdr:col>
      <xdr:colOff>2423160</xdr:colOff>
      <xdr:row>17</xdr:row>
      <xdr:rowOff>457200</xdr:rowOff>
    </xdr:to>
    <xdr:cxnSp macro="">
      <xdr:nvCxnSpPr>
        <xdr:cNvPr id="194" name="Straight Connector 55">
          <a:extLst>
            <a:ext uri="{FF2B5EF4-FFF2-40B4-BE49-F238E27FC236}">
              <a16:creationId xmlns:a16="http://schemas.microsoft.com/office/drawing/2014/main" id="{4D25EACE-9DF4-4155-89EC-FCABB6D47BC2}"/>
            </a:ext>
          </a:extLst>
        </xdr:cNvPr>
        <xdr:cNvCxnSpPr>
          <a:cxnSpLocks noChangeShapeType="1"/>
        </xdr:cNvCxnSpPr>
      </xdr:nvCxnSpPr>
      <xdr:spPr bwMode="auto">
        <a:xfrm>
          <a:off x="3854631" y="12787449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17</xdr:row>
      <xdr:rowOff>318052</xdr:rowOff>
    </xdr:from>
    <xdr:to>
      <xdr:col>5</xdr:col>
      <xdr:colOff>3464119</xdr:colOff>
      <xdr:row>17</xdr:row>
      <xdr:rowOff>620421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A9ADA68A-E0E1-45AE-ACE6-0EF070E071E4}"/>
            </a:ext>
          </a:extLst>
        </xdr:cNvPr>
        <xdr:cNvSpPr txBox="1">
          <a:spLocks noChangeArrowheads="1"/>
        </xdr:cNvSpPr>
      </xdr:nvSpPr>
      <xdr:spPr bwMode="auto">
        <a:xfrm>
          <a:off x="4689850" y="1286928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</a:t>
          </a:r>
        </a:p>
      </xdr:txBody>
    </xdr:sp>
    <xdr:clientData/>
  </xdr:twoCellAnchor>
  <xdr:twoCellAnchor>
    <xdr:from>
      <xdr:col>5</xdr:col>
      <xdr:colOff>2564296</xdr:colOff>
      <xdr:row>17</xdr:row>
      <xdr:rowOff>192157</xdr:rowOff>
    </xdr:from>
    <xdr:to>
      <xdr:col>5</xdr:col>
      <xdr:colOff>2960536</xdr:colOff>
      <xdr:row>17</xdr:row>
      <xdr:rowOff>494526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B5F5F4E8-0C3B-45A1-957E-0471DE402852}"/>
            </a:ext>
          </a:extLst>
        </xdr:cNvPr>
        <xdr:cNvSpPr txBox="1">
          <a:spLocks noChangeArrowheads="1"/>
        </xdr:cNvSpPr>
      </xdr:nvSpPr>
      <xdr:spPr bwMode="auto">
        <a:xfrm>
          <a:off x="4186267" y="127433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17</xdr:row>
      <xdr:rowOff>129540</xdr:rowOff>
    </xdr:from>
    <xdr:to>
      <xdr:col>5</xdr:col>
      <xdr:colOff>1211580</xdr:colOff>
      <xdr:row>17</xdr:row>
      <xdr:rowOff>731520</xdr:rowOff>
    </xdr:to>
    <xdr:cxnSp macro="">
      <xdr:nvCxnSpPr>
        <xdr:cNvPr id="197" name="Straight Connector 55">
          <a:extLst>
            <a:ext uri="{FF2B5EF4-FFF2-40B4-BE49-F238E27FC236}">
              <a16:creationId xmlns:a16="http://schemas.microsoft.com/office/drawing/2014/main" id="{4C657E1A-746B-4971-99AB-CCC3DD47347A}"/>
            </a:ext>
          </a:extLst>
        </xdr:cNvPr>
        <xdr:cNvCxnSpPr>
          <a:cxnSpLocks noChangeShapeType="1"/>
        </xdr:cNvCxnSpPr>
      </xdr:nvCxnSpPr>
      <xdr:spPr bwMode="auto">
        <a:xfrm>
          <a:off x="2833551" y="12680769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17</xdr:row>
      <xdr:rowOff>754380</xdr:rowOff>
    </xdr:from>
    <xdr:to>
      <xdr:col>5</xdr:col>
      <xdr:colOff>1203960</xdr:colOff>
      <xdr:row>17</xdr:row>
      <xdr:rowOff>754380</xdr:rowOff>
    </xdr:to>
    <xdr:sp macro="" textlink="">
      <xdr:nvSpPr>
        <xdr:cNvPr id="198" name="Line 20">
          <a:extLst>
            <a:ext uri="{FF2B5EF4-FFF2-40B4-BE49-F238E27FC236}">
              <a16:creationId xmlns:a16="http://schemas.microsoft.com/office/drawing/2014/main" id="{B5A14D58-45D7-4118-8B94-11F81CA6DA51}"/>
            </a:ext>
          </a:extLst>
        </xdr:cNvPr>
        <xdr:cNvSpPr>
          <a:spLocks noChangeShapeType="1"/>
        </xdr:cNvSpPr>
      </xdr:nvSpPr>
      <xdr:spPr bwMode="auto">
        <a:xfrm rot="10800000">
          <a:off x="2505891" y="13305609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17</xdr:row>
      <xdr:rowOff>106680</xdr:rowOff>
    </xdr:from>
    <xdr:to>
      <xdr:col>5</xdr:col>
      <xdr:colOff>1234440</xdr:colOff>
      <xdr:row>17</xdr:row>
      <xdr:rowOff>297180</xdr:rowOff>
    </xdr:to>
    <xdr:cxnSp macro="">
      <xdr:nvCxnSpPr>
        <xdr:cNvPr id="199" name="Straight Connector 55">
          <a:extLst>
            <a:ext uri="{FF2B5EF4-FFF2-40B4-BE49-F238E27FC236}">
              <a16:creationId xmlns:a16="http://schemas.microsoft.com/office/drawing/2014/main" id="{A0769516-1D99-4195-B689-51BCDB9CE736}"/>
            </a:ext>
          </a:extLst>
        </xdr:cNvPr>
        <xdr:cNvCxnSpPr>
          <a:cxnSpLocks noChangeShapeType="1"/>
        </xdr:cNvCxnSpPr>
      </xdr:nvCxnSpPr>
      <xdr:spPr bwMode="auto">
        <a:xfrm flipH="1">
          <a:off x="2711631" y="12657909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17</xdr:row>
      <xdr:rowOff>516835</xdr:rowOff>
    </xdr:from>
    <xdr:to>
      <xdr:col>5</xdr:col>
      <xdr:colOff>1217875</xdr:colOff>
      <xdr:row>17</xdr:row>
      <xdr:rowOff>819204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CC12D6E8-37AC-4FE8-AAEF-B8ADFFA369DB}"/>
            </a:ext>
          </a:extLst>
        </xdr:cNvPr>
        <xdr:cNvSpPr txBox="1">
          <a:spLocks noChangeArrowheads="1"/>
        </xdr:cNvSpPr>
      </xdr:nvSpPr>
      <xdr:spPr bwMode="auto">
        <a:xfrm>
          <a:off x="2443606" y="1306806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17</xdr:row>
      <xdr:rowOff>304800</xdr:rowOff>
    </xdr:from>
    <xdr:to>
      <xdr:col>5</xdr:col>
      <xdr:colOff>1661823</xdr:colOff>
      <xdr:row>17</xdr:row>
      <xdr:rowOff>607169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750BDFBD-081C-4342-923D-40274F330D7F}"/>
            </a:ext>
          </a:extLst>
        </xdr:cNvPr>
        <xdr:cNvSpPr txBox="1">
          <a:spLocks noChangeArrowheads="1"/>
        </xdr:cNvSpPr>
      </xdr:nvSpPr>
      <xdr:spPr bwMode="auto">
        <a:xfrm>
          <a:off x="2887554" y="128560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</a:t>
          </a:r>
        </a:p>
      </xdr:txBody>
    </xdr:sp>
    <xdr:clientData/>
  </xdr:twoCellAnchor>
  <xdr:twoCellAnchor>
    <xdr:from>
      <xdr:col>5</xdr:col>
      <xdr:colOff>762000</xdr:colOff>
      <xdr:row>17</xdr:row>
      <xdr:rowOff>10886</xdr:rowOff>
    </xdr:from>
    <xdr:to>
      <xdr:col>5</xdr:col>
      <xdr:colOff>1158240</xdr:colOff>
      <xdr:row>17</xdr:row>
      <xdr:rowOff>313255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ABE3CADC-B31D-4FA5-8F47-4F2C7A812C0E}"/>
            </a:ext>
          </a:extLst>
        </xdr:cNvPr>
        <xdr:cNvSpPr txBox="1">
          <a:spLocks noChangeArrowheads="1"/>
        </xdr:cNvSpPr>
      </xdr:nvSpPr>
      <xdr:spPr bwMode="auto">
        <a:xfrm>
          <a:off x="2383971" y="125621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740F1B55-E149-4A75-B36A-6E2131691262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6789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A4033F22-F692-4A31-BA27-9397CD2F0FF6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34213F0-62AA-43AC-A996-BFDD88518140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18D4871D-7D91-46FB-BF34-F1906AB290A2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3080657</xdr:colOff>
      <xdr:row>8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0DA959EF-712D-4FE0-A38E-355A820A680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1548</a:t>
          </a:r>
        </a:p>
      </xdr:txBody>
    </xdr:sp>
    <xdr:clientData/>
  </xdr:twoCellAnchor>
  <xdr:twoCellAnchor>
    <xdr:from>
      <xdr:col>5</xdr:col>
      <xdr:colOff>1562100</xdr:colOff>
      <xdr:row>8</xdr:row>
      <xdr:rowOff>586740</xdr:rowOff>
    </xdr:from>
    <xdr:to>
      <xdr:col>5</xdr:col>
      <xdr:colOff>3947160</xdr:colOff>
      <xdr:row>8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6C77FBBC-7426-45FE-B3E9-22697F2527AD}"/>
            </a:ext>
          </a:extLst>
        </xdr:cNvPr>
        <xdr:cNvSpPr>
          <a:spLocks noChangeShapeType="1"/>
        </xdr:cNvSpPr>
      </xdr:nvSpPr>
      <xdr:spPr bwMode="auto">
        <a:xfrm rot="10800000">
          <a:off x="3169920" y="46482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65B4BC80-82D4-4F74-A0E6-909935A3E831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8</xdr:row>
      <xdr:rowOff>137160</xdr:rowOff>
    </xdr:from>
    <xdr:to>
      <xdr:col>5</xdr:col>
      <xdr:colOff>1562100</xdr:colOff>
      <xdr:row>8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56A01915-86CB-440F-A60F-8C3258263ED2}"/>
            </a:ext>
          </a:extLst>
        </xdr:cNvPr>
        <xdr:cNvCxnSpPr>
          <a:cxnSpLocks noChangeShapeType="1"/>
        </xdr:cNvCxnSpPr>
      </xdr:nvCxnSpPr>
      <xdr:spPr bwMode="auto">
        <a:xfrm>
          <a:off x="3169920" y="41986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8</xdr:row>
      <xdr:rowOff>41565</xdr:rowOff>
    </xdr:from>
    <xdr:to>
      <xdr:col>5</xdr:col>
      <xdr:colOff>5430984</xdr:colOff>
      <xdr:row>8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EFADAD64-0E3C-490E-906C-123A02A17C4C}"/>
            </a:ext>
          </a:extLst>
        </xdr:cNvPr>
        <xdr:cNvSpPr txBox="1">
          <a:spLocks noChangeArrowheads="1"/>
        </xdr:cNvSpPr>
      </xdr:nvSpPr>
      <xdr:spPr bwMode="auto">
        <a:xfrm>
          <a:off x="5958147" y="410302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18</xdr:row>
      <xdr:rowOff>496353</xdr:rowOff>
    </xdr:from>
    <xdr:to>
      <xdr:col>5</xdr:col>
      <xdr:colOff>2867940</xdr:colOff>
      <xdr:row>18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2DBBED4-BD75-4835-9ED1-8F93273B977D}"/>
            </a:ext>
          </a:extLst>
        </xdr:cNvPr>
        <xdr:cNvSpPr txBox="1">
          <a:spLocks noChangeArrowheads="1"/>
        </xdr:cNvSpPr>
      </xdr:nvSpPr>
      <xdr:spPr bwMode="auto">
        <a:xfrm>
          <a:off x="4079520" y="121701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18</xdr:row>
      <xdr:rowOff>746760</xdr:rowOff>
    </xdr:from>
    <xdr:to>
      <xdr:col>5</xdr:col>
      <xdr:colOff>3063240</xdr:colOff>
      <xdr:row>18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14FCFD47-F950-44EE-B70F-176AFD79F699}"/>
            </a:ext>
          </a:extLst>
        </xdr:cNvPr>
        <xdr:cNvSpPr>
          <a:spLocks noChangeShapeType="1"/>
        </xdr:cNvSpPr>
      </xdr:nvSpPr>
      <xdr:spPr bwMode="auto">
        <a:xfrm rot="10800000">
          <a:off x="3810000" y="124206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9DB28F58-662E-4575-93A8-9358802621B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18</xdr:row>
      <xdr:rowOff>74221</xdr:rowOff>
    </xdr:from>
    <xdr:to>
      <xdr:col>5</xdr:col>
      <xdr:colOff>5408220</xdr:colOff>
      <xdr:row>18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22CE14D4-560A-470F-A413-655CADAF68B1}"/>
            </a:ext>
          </a:extLst>
        </xdr:cNvPr>
        <xdr:cNvSpPr txBox="1">
          <a:spLocks noChangeArrowheads="1"/>
        </xdr:cNvSpPr>
      </xdr:nvSpPr>
      <xdr:spPr bwMode="auto">
        <a:xfrm>
          <a:off x="6198622" y="117480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18</xdr:row>
      <xdr:rowOff>152400</xdr:rowOff>
    </xdr:from>
    <xdr:to>
      <xdr:col>5</xdr:col>
      <xdr:colOff>3063240</xdr:colOff>
      <xdr:row>18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5290D958-7985-4F0D-84A0-339AE1106E12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18</xdr:row>
      <xdr:rowOff>152400</xdr:rowOff>
    </xdr:from>
    <xdr:to>
      <xdr:col>5</xdr:col>
      <xdr:colOff>2202180</xdr:colOff>
      <xdr:row>18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4AD1382-BFCC-4F19-B28A-1614187C2566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18</xdr:row>
      <xdr:rowOff>152400</xdr:rowOff>
    </xdr:from>
    <xdr:to>
      <xdr:col>5</xdr:col>
      <xdr:colOff>3063240</xdr:colOff>
      <xdr:row>18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35405FE-DD06-4583-99D5-8982A29EE6EC}"/>
            </a:ext>
          </a:extLst>
        </xdr:cNvPr>
        <xdr:cNvSpPr>
          <a:spLocks noChangeShapeType="1"/>
        </xdr:cNvSpPr>
      </xdr:nvSpPr>
      <xdr:spPr bwMode="auto">
        <a:xfrm rot="10800000">
          <a:off x="3810000" y="11826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18</xdr:row>
      <xdr:rowOff>137160</xdr:rowOff>
    </xdr:from>
    <xdr:to>
      <xdr:col>5</xdr:col>
      <xdr:colOff>2575560</xdr:colOff>
      <xdr:row>18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2F8F3A2-C187-4F3F-8DD3-227C53A952EE}"/>
            </a:ext>
          </a:extLst>
        </xdr:cNvPr>
        <xdr:cNvCxnSpPr>
          <a:cxnSpLocks noChangeShapeType="1"/>
        </xdr:cNvCxnSpPr>
      </xdr:nvCxnSpPr>
      <xdr:spPr bwMode="auto">
        <a:xfrm>
          <a:off x="3992880" y="118110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18</xdr:row>
      <xdr:rowOff>236220</xdr:rowOff>
    </xdr:from>
    <xdr:to>
      <xdr:col>5</xdr:col>
      <xdr:colOff>2423160</xdr:colOff>
      <xdr:row>18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37F351E1-0167-4C66-BB1D-B702413CE5F4}"/>
            </a:ext>
          </a:extLst>
        </xdr:cNvPr>
        <xdr:cNvCxnSpPr>
          <a:cxnSpLocks noChangeShapeType="1"/>
        </xdr:cNvCxnSpPr>
      </xdr:nvCxnSpPr>
      <xdr:spPr bwMode="auto">
        <a:xfrm>
          <a:off x="3840480" y="119100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18</xdr:row>
      <xdr:rowOff>318052</xdr:rowOff>
    </xdr:from>
    <xdr:to>
      <xdr:col>5</xdr:col>
      <xdr:colOff>3464119</xdr:colOff>
      <xdr:row>18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DB562F4-15FC-4166-9887-0B409085FB13}"/>
            </a:ext>
          </a:extLst>
        </xdr:cNvPr>
        <xdr:cNvSpPr txBox="1">
          <a:spLocks noChangeArrowheads="1"/>
        </xdr:cNvSpPr>
      </xdr:nvSpPr>
      <xdr:spPr bwMode="auto">
        <a:xfrm>
          <a:off x="4675699" y="119918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18</xdr:row>
      <xdr:rowOff>192157</xdr:rowOff>
    </xdr:from>
    <xdr:to>
      <xdr:col>5</xdr:col>
      <xdr:colOff>2960536</xdr:colOff>
      <xdr:row>18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C8100F6B-6B68-4F9A-A9C0-C12E8854C7A6}"/>
            </a:ext>
          </a:extLst>
        </xdr:cNvPr>
        <xdr:cNvSpPr txBox="1">
          <a:spLocks noChangeArrowheads="1"/>
        </xdr:cNvSpPr>
      </xdr:nvSpPr>
      <xdr:spPr bwMode="auto">
        <a:xfrm>
          <a:off x="4172116" y="118659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18</xdr:row>
      <xdr:rowOff>129540</xdr:rowOff>
    </xdr:from>
    <xdr:to>
      <xdr:col>5</xdr:col>
      <xdr:colOff>1211580</xdr:colOff>
      <xdr:row>18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5121A235-8E1C-4EBF-AAD2-AE732FCAF011}"/>
            </a:ext>
          </a:extLst>
        </xdr:cNvPr>
        <xdr:cNvCxnSpPr>
          <a:cxnSpLocks noChangeShapeType="1"/>
        </xdr:cNvCxnSpPr>
      </xdr:nvCxnSpPr>
      <xdr:spPr bwMode="auto">
        <a:xfrm>
          <a:off x="2819400" y="118033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18</xdr:row>
      <xdr:rowOff>754380</xdr:rowOff>
    </xdr:from>
    <xdr:to>
      <xdr:col>5</xdr:col>
      <xdr:colOff>1203960</xdr:colOff>
      <xdr:row>18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D57562F4-58FF-41EC-84A7-70EEAF0D7E1D}"/>
            </a:ext>
          </a:extLst>
        </xdr:cNvPr>
        <xdr:cNvSpPr>
          <a:spLocks noChangeShapeType="1"/>
        </xdr:cNvSpPr>
      </xdr:nvSpPr>
      <xdr:spPr bwMode="auto">
        <a:xfrm rot="10800000">
          <a:off x="2491740" y="124282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18</xdr:row>
      <xdr:rowOff>106680</xdr:rowOff>
    </xdr:from>
    <xdr:to>
      <xdr:col>5</xdr:col>
      <xdr:colOff>1234440</xdr:colOff>
      <xdr:row>18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CB81DDA8-2A43-4C23-B480-BC14F48E9AB6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17805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18</xdr:row>
      <xdr:rowOff>516835</xdr:rowOff>
    </xdr:from>
    <xdr:to>
      <xdr:col>5</xdr:col>
      <xdr:colOff>1217875</xdr:colOff>
      <xdr:row>18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6D25845D-E6F6-4575-BCA5-A902067C8CE8}"/>
            </a:ext>
          </a:extLst>
        </xdr:cNvPr>
        <xdr:cNvSpPr txBox="1">
          <a:spLocks noChangeArrowheads="1"/>
        </xdr:cNvSpPr>
      </xdr:nvSpPr>
      <xdr:spPr bwMode="auto">
        <a:xfrm>
          <a:off x="2429455" y="121906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18</xdr:row>
      <xdr:rowOff>304800</xdr:rowOff>
    </xdr:from>
    <xdr:to>
      <xdr:col>5</xdr:col>
      <xdr:colOff>1661823</xdr:colOff>
      <xdr:row>18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B9E964C1-C385-4DCB-A1FC-A9584DD30B86}"/>
            </a:ext>
          </a:extLst>
        </xdr:cNvPr>
        <xdr:cNvSpPr txBox="1">
          <a:spLocks noChangeArrowheads="1"/>
        </xdr:cNvSpPr>
      </xdr:nvSpPr>
      <xdr:spPr bwMode="auto">
        <a:xfrm>
          <a:off x="2873403" y="119786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ED599DBB-7E40-4581-8BA6-596C840A4572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8</xdr:row>
      <xdr:rowOff>146957</xdr:rowOff>
    </xdr:from>
    <xdr:to>
      <xdr:col>5</xdr:col>
      <xdr:colOff>3967843</xdr:colOff>
      <xdr:row>8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78B381A4-FA59-44AE-A43E-C1961116BAF0}"/>
            </a:ext>
          </a:extLst>
        </xdr:cNvPr>
        <xdr:cNvCxnSpPr>
          <a:cxnSpLocks noChangeShapeType="1"/>
        </xdr:cNvCxnSpPr>
      </xdr:nvCxnSpPr>
      <xdr:spPr bwMode="auto">
        <a:xfrm>
          <a:off x="5575663" y="42084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73CD68B7-B15E-42D7-8393-D1863771A43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8</xdr:row>
      <xdr:rowOff>228600</xdr:rowOff>
    </xdr:from>
    <xdr:to>
      <xdr:col>5</xdr:col>
      <xdr:colOff>1582783</xdr:colOff>
      <xdr:row>8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A1987F83-932F-4ED8-ADD1-89C40AB81CC3}"/>
            </a:ext>
          </a:extLst>
        </xdr:cNvPr>
        <xdr:cNvSpPr txBox="1">
          <a:spLocks noChangeArrowheads="1"/>
        </xdr:cNvSpPr>
      </xdr:nvSpPr>
      <xdr:spPr bwMode="auto">
        <a:xfrm>
          <a:off x="2794363" y="42900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18</xdr:row>
      <xdr:rowOff>10886</xdr:rowOff>
    </xdr:from>
    <xdr:to>
      <xdr:col>5</xdr:col>
      <xdr:colOff>1158240</xdr:colOff>
      <xdr:row>18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8613B806-0298-4A68-94C3-5F2FBBEFA346}"/>
            </a:ext>
          </a:extLst>
        </xdr:cNvPr>
        <xdr:cNvSpPr txBox="1">
          <a:spLocks noChangeArrowheads="1"/>
        </xdr:cNvSpPr>
      </xdr:nvSpPr>
      <xdr:spPr bwMode="auto">
        <a:xfrm>
          <a:off x="2369820" y="116847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C1845D1D-2E09-4B1F-9BC3-206AF6B074F3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660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46675A2A-C623-4390-BA5A-8EB5186393F3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20164256-6249-4E92-B502-4CD176CEDB02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4B33D238-1398-4B49-9F51-508EF26C7246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690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0ECAFCEF-010F-49C9-A814-F540DEDE1AF4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1AEA9B7C-3B10-48E8-BF1F-5985657B7405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D43FAE96-6958-4B79-ACB0-8628C36D2CF4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665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B04F48D4-B75B-469B-95A4-B911DB285493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1CB81532-C0DD-42C2-816F-5C7B2CA632FC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41" name="Straight Connector 55">
          <a:extLst>
            <a:ext uri="{FF2B5EF4-FFF2-40B4-BE49-F238E27FC236}">
              <a16:creationId xmlns:a16="http://schemas.microsoft.com/office/drawing/2014/main" id="{BAD64BF1-A29A-410D-8ED9-95926C0E0469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A9AA897C-401E-4986-89CD-BB2A62801445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2AEF7C5B-1E81-4F90-B497-408299E609A5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3080657</xdr:colOff>
      <xdr:row>9</xdr:row>
      <xdr:rowOff>544286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EFCD2F02-5F75-4BD5-AEC9-5C64AACE5C63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3086</a:t>
          </a:r>
        </a:p>
      </xdr:txBody>
    </xdr:sp>
    <xdr:clientData/>
  </xdr:twoCellAnchor>
  <xdr:twoCellAnchor>
    <xdr:from>
      <xdr:col>5</xdr:col>
      <xdr:colOff>1562100</xdr:colOff>
      <xdr:row>9</xdr:row>
      <xdr:rowOff>586740</xdr:rowOff>
    </xdr:from>
    <xdr:to>
      <xdr:col>5</xdr:col>
      <xdr:colOff>3947160</xdr:colOff>
      <xdr:row>9</xdr:row>
      <xdr:rowOff>594360</xdr:rowOff>
    </xdr:to>
    <xdr:sp macro="" textlink="">
      <xdr:nvSpPr>
        <xdr:cNvPr id="45" name="Line 20">
          <a:extLst>
            <a:ext uri="{FF2B5EF4-FFF2-40B4-BE49-F238E27FC236}">
              <a16:creationId xmlns:a16="http://schemas.microsoft.com/office/drawing/2014/main" id="{71C93A65-C486-43E4-BCE4-00C25472FC32}"/>
            </a:ext>
          </a:extLst>
        </xdr:cNvPr>
        <xdr:cNvSpPr>
          <a:spLocks noChangeShapeType="1"/>
        </xdr:cNvSpPr>
      </xdr:nvSpPr>
      <xdr:spPr bwMode="auto">
        <a:xfrm rot="10800000">
          <a:off x="3169920" y="54940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A0DD5037-8FA3-4EDE-A566-417256F03FA7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3946071</xdr:colOff>
      <xdr:row>9</xdr:row>
      <xdr:rowOff>137160</xdr:rowOff>
    </xdr:from>
    <xdr:to>
      <xdr:col>5</xdr:col>
      <xdr:colOff>3946071</xdr:colOff>
      <xdr:row>9</xdr:row>
      <xdr:rowOff>594360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52C167A6-7046-4DB0-B6D2-025AEFA6008D}"/>
            </a:ext>
          </a:extLst>
        </xdr:cNvPr>
        <xdr:cNvCxnSpPr>
          <a:cxnSpLocks noChangeShapeType="1"/>
        </xdr:cNvCxnSpPr>
      </xdr:nvCxnSpPr>
      <xdr:spPr bwMode="auto">
        <a:xfrm>
          <a:off x="5553891" y="50444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9</xdr:row>
      <xdr:rowOff>41565</xdr:rowOff>
    </xdr:from>
    <xdr:to>
      <xdr:col>5</xdr:col>
      <xdr:colOff>5430984</xdr:colOff>
      <xdr:row>9</xdr:row>
      <xdr:rowOff>401783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A0A2636D-023C-4920-B803-8ABC022AEAD1}"/>
            </a:ext>
          </a:extLst>
        </xdr:cNvPr>
        <xdr:cNvSpPr txBox="1">
          <a:spLocks noChangeArrowheads="1"/>
        </xdr:cNvSpPr>
      </xdr:nvSpPr>
      <xdr:spPr bwMode="auto">
        <a:xfrm>
          <a:off x="5958147" y="494884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4071258</xdr:colOff>
      <xdr:row>9</xdr:row>
      <xdr:rowOff>283029</xdr:rowOff>
    </xdr:from>
    <xdr:to>
      <xdr:col>5</xdr:col>
      <xdr:colOff>4467498</xdr:colOff>
      <xdr:row>9</xdr:row>
      <xdr:rowOff>585398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F81DB3CC-BCD3-4F70-84D0-C857C8309874}"/>
            </a:ext>
          </a:extLst>
        </xdr:cNvPr>
        <xdr:cNvSpPr txBox="1">
          <a:spLocks noChangeArrowheads="1"/>
        </xdr:cNvSpPr>
      </xdr:nvSpPr>
      <xdr:spPr bwMode="auto">
        <a:xfrm>
          <a:off x="5679078" y="519030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2471700</xdr:colOff>
      <xdr:row>16</xdr:row>
      <xdr:rowOff>496353</xdr:rowOff>
    </xdr:from>
    <xdr:to>
      <xdr:col>5</xdr:col>
      <xdr:colOff>2867940</xdr:colOff>
      <xdr:row>16</xdr:row>
      <xdr:rowOff>798722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0F648FE4-C1FC-4CA5-84AF-D000EDCDF084}"/>
            </a:ext>
          </a:extLst>
        </xdr:cNvPr>
        <xdr:cNvSpPr txBox="1">
          <a:spLocks noChangeArrowheads="1"/>
        </xdr:cNvSpPr>
      </xdr:nvSpPr>
      <xdr:spPr bwMode="auto">
        <a:xfrm>
          <a:off x="4079520" y="113243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16</xdr:row>
      <xdr:rowOff>746760</xdr:rowOff>
    </xdr:from>
    <xdr:to>
      <xdr:col>5</xdr:col>
      <xdr:colOff>3063240</xdr:colOff>
      <xdr:row>16</xdr:row>
      <xdr:rowOff>746760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FE14C0D6-A36C-48FE-A088-FD3DD85FE73A}"/>
            </a:ext>
          </a:extLst>
        </xdr:cNvPr>
        <xdr:cNvSpPr>
          <a:spLocks noChangeShapeType="1"/>
        </xdr:cNvSpPr>
      </xdr:nvSpPr>
      <xdr:spPr bwMode="auto">
        <a:xfrm rot="10800000">
          <a:off x="3810000" y="115747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463CC424-BDCA-45C4-8AF0-D0FFEBA4743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16</xdr:row>
      <xdr:rowOff>74221</xdr:rowOff>
    </xdr:from>
    <xdr:to>
      <xdr:col>5</xdr:col>
      <xdr:colOff>5408220</xdr:colOff>
      <xdr:row>16</xdr:row>
      <xdr:rowOff>517566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AC8928A5-BDB6-4DE3-9D6E-05DFA1012A2A}"/>
            </a:ext>
          </a:extLst>
        </xdr:cNvPr>
        <xdr:cNvSpPr txBox="1">
          <a:spLocks noChangeArrowheads="1"/>
        </xdr:cNvSpPr>
      </xdr:nvSpPr>
      <xdr:spPr bwMode="auto">
        <a:xfrm>
          <a:off x="6198622" y="109022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16</xdr:row>
      <xdr:rowOff>152400</xdr:rowOff>
    </xdr:from>
    <xdr:to>
      <xdr:col>5</xdr:col>
      <xdr:colOff>3063240</xdr:colOff>
      <xdr:row>16</xdr:row>
      <xdr:rowOff>746760</xdr:rowOff>
    </xdr:to>
    <xdr:cxnSp macro="">
      <xdr:nvCxnSpPr>
        <xdr:cNvPr id="54" name="Straight Connector 55">
          <a:extLst>
            <a:ext uri="{FF2B5EF4-FFF2-40B4-BE49-F238E27FC236}">
              <a16:creationId xmlns:a16="http://schemas.microsoft.com/office/drawing/2014/main" id="{2F53C2BE-8AD3-4044-8286-7A4FA595F221}"/>
            </a:ext>
          </a:extLst>
        </xdr:cNvPr>
        <xdr:cNvCxnSpPr>
          <a:cxnSpLocks noChangeShapeType="1"/>
          <a:stCxn id="56" idx="0"/>
          <a:endCxn id="51" idx="0"/>
        </xdr:cNvCxnSpPr>
      </xdr:nvCxnSpPr>
      <xdr:spPr bwMode="auto">
        <a:xfrm>
          <a:off x="4671060" y="109804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2202180</xdr:colOff>
      <xdr:row>16</xdr:row>
      <xdr:rowOff>746760</xdr:rowOff>
    </xdr:to>
    <xdr:cxnSp macro="">
      <xdr:nvCxnSpPr>
        <xdr:cNvPr id="55" name="Straight Connector 55">
          <a:extLst>
            <a:ext uri="{FF2B5EF4-FFF2-40B4-BE49-F238E27FC236}">
              <a16:creationId xmlns:a16="http://schemas.microsoft.com/office/drawing/2014/main" id="{F940AB81-4109-4256-A368-EF27DCD2BB88}"/>
            </a:ext>
          </a:extLst>
        </xdr:cNvPr>
        <xdr:cNvCxnSpPr>
          <a:cxnSpLocks noChangeShapeType="1"/>
          <a:stCxn id="56" idx="1"/>
          <a:endCxn id="51" idx="1"/>
        </xdr:cNvCxnSpPr>
      </xdr:nvCxnSpPr>
      <xdr:spPr bwMode="auto">
        <a:xfrm>
          <a:off x="3810000" y="109804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3063240</xdr:colOff>
      <xdr:row>16</xdr:row>
      <xdr:rowOff>152400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9253AC50-EAA1-4CDF-A3E0-0F8910295B09}"/>
            </a:ext>
          </a:extLst>
        </xdr:cNvPr>
        <xdr:cNvSpPr>
          <a:spLocks noChangeShapeType="1"/>
        </xdr:cNvSpPr>
      </xdr:nvSpPr>
      <xdr:spPr bwMode="auto">
        <a:xfrm rot="10800000">
          <a:off x="3810000" y="109804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16</xdr:row>
      <xdr:rowOff>137160</xdr:rowOff>
    </xdr:from>
    <xdr:to>
      <xdr:col>5</xdr:col>
      <xdr:colOff>2575560</xdr:colOff>
      <xdr:row>16</xdr:row>
      <xdr:rowOff>358140</xdr:rowOff>
    </xdr:to>
    <xdr:cxnSp macro="">
      <xdr:nvCxnSpPr>
        <xdr:cNvPr id="57" name="Straight Connector 55">
          <a:extLst>
            <a:ext uri="{FF2B5EF4-FFF2-40B4-BE49-F238E27FC236}">
              <a16:creationId xmlns:a16="http://schemas.microsoft.com/office/drawing/2014/main" id="{847F05FC-EEF4-43CD-9776-F862E7A71CC8}"/>
            </a:ext>
          </a:extLst>
        </xdr:cNvPr>
        <xdr:cNvCxnSpPr>
          <a:cxnSpLocks noChangeShapeType="1"/>
        </xdr:cNvCxnSpPr>
      </xdr:nvCxnSpPr>
      <xdr:spPr bwMode="auto">
        <a:xfrm>
          <a:off x="3992880" y="109651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16</xdr:row>
      <xdr:rowOff>236220</xdr:rowOff>
    </xdr:from>
    <xdr:to>
      <xdr:col>5</xdr:col>
      <xdr:colOff>2423160</xdr:colOff>
      <xdr:row>16</xdr:row>
      <xdr:rowOff>457200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1A3201E1-6725-4B30-8813-6E3FAF6C5250}"/>
            </a:ext>
          </a:extLst>
        </xdr:cNvPr>
        <xdr:cNvCxnSpPr>
          <a:cxnSpLocks noChangeShapeType="1"/>
        </xdr:cNvCxnSpPr>
      </xdr:nvCxnSpPr>
      <xdr:spPr bwMode="auto">
        <a:xfrm>
          <a:off x="3840480" y="110642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16</xdr:row>
      <xdr:rowOff>318052</xdr:rowOff>
    </xdr:from>
    <xdr:to>
      <xdr:col>5</xdr:col>
      <xdr:colOff>3464119</xdr:colOff>
      <xdr:row>16</xdr:row>
      <xdr:rowOff>620421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CDE25E3C-B45D-418D-8D96-C0A2B5A76316}"/>
            </a:ext>
          </a:extLst>
        </xdr:cNvPr>
        <xdr:cNvSpPr txBox="1">
          <a:spLocks noChangeArrowheads="1"/>
        </xdr:cNvSpPr>
      </xdr:nvSpPr>
      <xdr:spPr bwMode="auto">
        <a:xfrm>
          <a:off x="4675699" y="111460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102</a:t>
          </a:r>
        </a:p>
      </xdr:txBody>
    </xdr:sp>
    <xdr:clientData/>
  </xdr:twoCellAnchor>
  <xdr:twoCellAnchor>
    <xdr:from>
      <xdr:col>5</xdr:col>
      <xdr:colOff>2564296</xdr:colOff>
      <xdr:row>16</xdr:row>
      <xdr:rowOff>192157</xdr:rowOff>
    </xdr:from>
    <xdr:to>
      <xdr:col>5</xdr:col>
      <xdr:colOff>2960536</xdr:colOff>
      <xdr:row>16</xdr:row>
      <xdr:rowOff>494526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279CB07D-5E5A-47E3-9762-001393952040}"/>
            </a:ext>
          </a:extLst>
        </xdr:cNvPr>
        <xdr:cNvSpPr txBox="1">
          <a:spLocks noChangeArrowheads="1"/>
        </xdr:cNvSpPr>
      </xdr:nvSpPr>
      <xdr:spPr bwMode="auto">
        <a:xfrm>
          <a:off x="4172116" y="110201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16</xdr:row>
      <xdr:rowOff>129540</xdr:rowOff>
    </xdr:from>
    <xdr:to>
      <xdr:col>5</xdr:col>
      <xdr:colOff>1211580</xdr:colOff>
      <xdr:row>16</xdr:row>
      <xdr:rowOff>731520</xdr:rowOff>
    </xdr:to>
    <xdr:cxnSp macro="">
      <xdr:nvCxnSpPr>
        <xdr:cNvPr id="61" name="Straight Connector 55">
          <a:extLst>
            <a:ext uri="{FF2B5EF4-FFF2-40B4-BE49-F238E27FC236}">
              <a16:creationId xmlns:a16="http://schemas.microsoft.com/office/drawing/2014/main" id="{AEA3790E-B51F-4B7C-948C-1A48FC866067}"/>
            </a:ext>
          </a:extLst>
        </xdr:cNvPr>
        <xdr:cNvCxnSpPr>
          <a:cxnSpLocks noChangeShapeType="1"/>
        </xdr:cNvCxnSpPr>
      </xdr:nvCxnSpPr>
      <xdr:spPr bwMode="auto">
        <a:xfrm>
          <a:off x="2819400" y="109575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16</xdr:row>
      <xdr:rowOff>754380</xdr:rowOff>
    </xdr:from>
    <xdr:to>
      <xdr:col>5</xdr:col>
      <xdr:colOff>1203960</xdr:colOff>
      <xdr:row>16</xdr:row>
      <xdr:rowOff>754380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67E12B1A-C3DB-4C9F-8599-7CA633E6078B}"/>
            </a:ext>
          </a:extLst>
        </xdr:cNvPr>
        <xdr:cNvSpPr>
          <a:spLocks noChangeShapeType="1"/>
        </xdr:cNvSpPr>
      </xdr:nvSpPr>
      <xdr:spPr bwMode="auto">
        <a:xfrm rot="10800000">
          <a:off x="2491740" y="115824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16</xdr:row>
      <xdr:rowOff>106680</xdr:rowOff>
    </xdr:from>
    <xdr:to>
      <xdr:col>5</xdr:col>
      <xdr:colOff>1234440</xdr:colOff>
      <xdr:row>16</xdr:row>
      <xdr:rowOff>297180</xdr:rowOff>
    </xdr:to>
    <xdr:cxnSp macro="">
      <xdr:nvCxnSpPr>
        <xdr:cNvPr id="63" name="Straight Connector 55">
          <a:extLst>
            <a:ext uri="{FF2B5EF4-FFF2-40B4-BE49-F238E27FC236}">
              <a16:creationId xmlns:a16="http://schemas.microsoft.com/office/drawing/2014/main" id="{DA06FB7B-DC28-4DEB-A444-6150347513F2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09347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16</xdr:row>
      <xdr:rowOff>516835</xdr:rowOff>
    </xdr:from>
    <xdr:to>
      <xdr:col>5</xdr:col>
      <xdr:colOff>1217875</xdr:colOff>
      <xdr:row>16</xdr:row>
      <xdr:rowOff>819204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10B34CCC-880D-4A39-AADD-C984C93E899D}"/>
            </a:ext>
          </a:extLst>
        </xdr:cNvPr>
        <xdr:cNvSpPr txBox="1">
          <a:spLocks noChangeArrowheads="1"/>
        </xdr:cNvSpPr>
      </xdr:nvSpPr>
      <xdr:spPr bwMode="auto">
        <a:xfrm>
          <a:off x="2429455" y="113448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16</xdr:row>
      <xdr:rowOff>304800</xdr:rowOff>
    </xdr:from>
    <xdr:to>
      <xdr:col>5</xdr:col>
      <xdr:colOff>1661823</xdr:colOff>
      <xdr:row>16</xdr:row>
      <xdr:rowOff>607169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DD368417-25D9-4E5B-A960-8233DF69BBF1}"/>
            </a:ext>
          </a:extLst>
        </xdr:cNvPr>
        <xdr:cNvSpPr txBox="1">
          <a:spLocks noChangeArrowheads="1"/>
        </xdr:cNvSpPr>
      </xdr:nvSpPr>
      <xdr:spPr bwMode="auto">
        <a:xfrm>
          <a:off x="2873403" y="111328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16</xdr:row>
      <xdr:rowOff>10886</xdr:rowOff>
    </xdr:from>
    <xdr:to>
      <xdr:col>5</xdr:col>
      <xdr:colOff>1158240</xdr:colOff>
      <xdr:row>16</xdr:row>
      <xdr:rowOff>313255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33F2335C-F6AC-4880-A84A-7EC4A1D45019}"/>
            </a:ext>
          </a:extLst>
        </xdr:cNvPr>
        <xdr:cNvSpPr txBox="1">
          <a:spLocks noChangeArrowheads="1"/>
        </xdr:cNvSpPr>
      </xdr:nvSpPr>
      <xdr:spPr bwMode="auto">
        <a:xfrm>
          <a:off x="2369820" y="108389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3F41FEA6-BB26-4EBA-909A-F1AD697A1366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634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68" name="Line 20">
          <a:extLst>
            <a:ext uri="{FF2B5EF4-FFF2-40B4-BE49-F238E27FC236}">
              <a16:creationId xmlns:a16="http://schemas.microsoft.com/office/drawing/2014/main" id="{7AAA54E8-7EB5-493D-BEE7-C375223569BD}"/>
            </a:ext>
          </a:extLst>
        </xdr:cNvPr>
        <xdr:cNvSpPr>
          <a:spLocks noChangeShapeType="1"/>
        </xdr:cNvSpPr>
      </xdr:nvSpPr>
      <xdr:spPr bwMode="auto">
        <a:xfrm rot="10800000">
          <a:off x="3174274" y="89034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D278C79C-1970-47AB-BC4D-B823EBD891D0}"/>
            </a:ext>
          </a:extLst>
        </xdr:cNvPr>
        <xdr:cNvCxnSpPr>
          <a:cxnSpLocks noChangeShapeType="1"/>
        </xdr:cNvCxnSpPr>
      </xdr:nvCxnSpPr>
      <xdr:spPr bwMode="auto">
        <a:xfrm>
          <a:off x="3185160" y="84277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E5DEA9E4-DE7A-427B-B252-A867D9079C35}"/>
            </a:ext>
          </a:extLst>
        </xdr:cNvPr>
        <xdr:cNvSpPr txBox="1">
          <a:spLocks noChangeArrowheads="1"/>
        </xdr:cNvSpPr>
      </xdr:nvSpPr>
      <xdr:spPr bwMode="auto">
        <a:xfrm>
          <a:off x="5864135" y="83182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57774C3F-315F-4A0F-88F4-C111C86804F6}"/>
            </a:ext>
          </a:extLst>
        </xdr:cNvPr>
        <xdr:cNvSpPr txBox="1">
          <a:spLocks noChangeArrowheads="1"/>
        </xdr:cNvSpPr>
      </xdr:nvSpPr>
      <xdr:spPr bwMode="auto">
        <a:xfrm>
          <a:off x="2794363" y="84865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EC80F124-003A-4C57-84F4-4F7355204CD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AA9D9F8C-450B-4BC6-972F-CCA2FEAFE8D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32554CD5-C445-4EF0-A192-BD67F9647B0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2E7FFA76-7859-418D-B49C-D05E074AD2F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416E7241-4D6C-416C-94DF-E9E0B0012C2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74E91AED-B4F6-409A-821C-4E12AF01743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A6988AEB-29A8-4EC9-A9F8-E1CCF244B7D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63D3B3FF-FDEF-46A9-95AD-049F00088AD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323B7D00-52DE-497E-8BE6-D9EA7B61ECB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5BC80FEE-30F6-42B2-B947-107A4EDF05A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6A40C5C5-1FA2-4FDE-B8CB-10D71512587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B538D3B2-DD9E-4896-978E-634ED98567B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CFBF3628-0B8F-4213-9570-DBE271EC592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7A01DC1D-7A9A-4832-943D-F4D706D6195F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940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86" name="Line 20">
          <a:extLst>
            <a:ext uri="{FF2B5EF4-FFF2-40B4-BE49-F238E27FC236}">
              <a16:creationId xmlns:a16="http://schemas.microsoft.com/office/drawing/2014/main" id="{B5C33F50-9763-46D3-891B-4092F04BDF40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3B4B7DF0-7C4F-48E6-92C5-3D94ED73A9F4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42023022-3262-426C-BF9C-3CF8CB48F23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2B3FE849-9C8F-4999-B13D-50966F24374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12E1D1ED-BF9B-4E45-86C5-4F2F16BA1BE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1DC5A6CA-26FB-4FA4-BB2F-35B7A593907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0713884D-850D-4656-BFF1-5DC34235AE1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E7FAC731-5890-42C2-BFF2-C4633FD803A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B88A4C84-C04E-42C5-84E2-5F45AC028B7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ADFCC89D-EAB3-49E5-BFD9-EDE465476CD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B7E3CD02-E4B2-4185-AA28-376E7C44131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CFC0C8A2-1FAC-4B9B-A3B5-8EC70F1BC8A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A7A74D9E-7F86-4855-8AF8-C34CE28FF20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6F47C9FF-7238-4955-B503-D5DB7950931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1C26CA45-FA85-45E4-B179-5E2360DA1AF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8538A1F0-1F73-4724-B273-318F4DE09412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634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02" name="Line 20">
          <a:extLst>
            <a:ext uri="{FF2B5EF4-FFF2-40B4-BE49-F238E27FC236}">
              <a16:creationId xmlns:a16="http://schemas.microsoft.com/office/drawing/2014/main" id="{026B1DBB-A395-40F5-9969-946930A1800E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15</xdr:row>
      <xdr:rowOff>169817</xdr:rowOff>
    </xdr:from>
    <xdr:to>
      <xdr:col>5</xdr:col>
      <xdr:colOff>3961311</xdr:colOff>
      <xdr:row>15</xdr:row>
      <xdr:rowOff>627017</xdr:rowOff>
    </xdr:to>
    <xdr:cxnSp macro="">
      <xdr:nvCxnSpPr>
        <xdr:cNvPr id="103" name="Straight Connector 55">
          <a:extLst>
            <a:ext uri="{FF2B5EF4-FFF2-40B4-BE49-F238E27FC236}">
              <a16:creationId xmlns:a16="http://schemas.microsoft.com/office/drawing/2014/main" id="{1D2EBEFD-B1F2-4397-9F2E-1723B554BC8D}"/>
            </a:ext>
          </a:extLst>
        </xdr:cNvPr>
        <xdr:cNvCxnSpPr>
          <a:cxnSpLocks noChangeShapeType="1"/>
        </xdr:cNvCxnSpPr>
      </xdr:nvCxnSpPr>
      <xdr:spPr bwMode="auto">
        <a:xfrm>
          <a:off x="5569131" y="101520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E62A1AC6-39DB-4D87-A49B-261ABCBFB61A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15</xdr:row>
      <xdr:rowOff>326572</xdr:rowOff>
    </xdr:from>
    <xdr:to>
      <xdr:col>5</xdr:col>
      <xdr:colOff>4478383</xdr:colOff>
      <xdr:row>15</xdr:row>
      <xdr:rowOff>628941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9FA254A4-14F8-4A9F-9D0E-200B29BBA329}"/>
            </a:ext>
          </a:extLst>
        </xdr:cNvPr>
        <xdr:cNvSpPr txBox="1">
          <a:spLocks noChangeArrowheads="1"/>
        </xdr:cNvSpPr>
      </xdr:nvSpPr>
      <xdr:spPr bwMode="auto">
        <a:xfrm>
          <a:off x="5689963" y="103087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02EA39D6-1FDE-4596-8094-A36307757DB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2E3C1E68-66B1-4907-9F46-FDFDADD53A2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7B480174-64E5-49A5-99B5-EEE6DA3F0EF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E9FCA85D-D0D9-4B95-884A-4C39F13DEEF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36A25ADE-0388-411E-80CD-452530D6240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3C078AEC-4C59-4A2D-B1F1-D8FBEFE50BB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E097F45F-AFD1-427E-9CA4-B3891844993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00872C58-B8AE-4940-87C4-B6ED331641C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4118D00F-AE1F-4D19-BE33-16611EBD304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0DCF91E3-4546-4831-9DF5-8A93B340654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205C63BD-46AD-40C7-A686-F00E0F19F37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37A0AFDA-1717-4D0A-A549-59B903AB5B7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64A9B3FF-0675-4E6F-A430-49ACF0056F0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3080657</xdr:colOff>
      <xdr:row>7</xdr:row>
      <xdr:rowOff>544286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FF0F4373-5A3E-4FE9-BB90-91732A798C97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2056</a:t>
          </a:r>
        </a:p>
      </xdr:txBody>
    </xdr:sp>
    <xdr:clientData/>
  </xdr:twoCellAnchor>
  <xdr:twoCellAnchor>
    <xdr:from>
      <xdr:col>5</xdr:col>
      <xdr:colOff>1562100</xdr:colOff>
      <xdr:row>7</xdr:row>
      <xdr:rowOff>586740</xdr:rowOff>
    </xdr:from>
    <xdr:to>
      <xdr:col>5</xdr:col>
      <xdr:colOff>3947160</xdr:colOff>
      <xdr:row>7</xdr:row>
      <xdr:rowOff>594360</xdr:rowOff>
    </xdr:to>
    <xdr:sp macro="" textlink="">
      <xdr:nvSpPr>
        <xdr:cNvPr id="120" name="Line 20">
          <a:extLst>
            <a:ext uri="{FF2B5EF4-FFF2-40B4-BE49-F238E27FC236}">
              <a16:creationId xmlns:a16="http://schemas.microsoft.com/office/drawing/2014/main" id="{2F21A367-FDD6-468C-ABBF-C412E32A5E6F}"/>
            </a:ext>
          </a:extLst>
        </xdr:cNvPr>
        <xdr:cNvSpPr>
          <a:spLocks noChangeShapeType="1"/>
        </xdr:cNvSpPr>
      </xdr:nvSpPr>
      <xdr:spPr bwMode="auto">
        <a:xfrm rot="10800000">
          <a:off x="3169920" y="38023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3D8EABD4-2985-41EE-83C0-95AA02F83CA9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7</xdr:row>
      <xdr:rowOff>137160</xdr:rowOff>
    </xdr:from>
    <xdr:to>
      <xdr:col>5</xdr:col>
      <xdr:colOff>1562100</xdr:colOff>
      <xdr:row>7</xdr:row>
      <xdr:rowOff>594360</xdr:rowOff>
    </xdr:to>
    <xdr:cxnSp macro="">
      <xdr:nvCxnSpPr>
        <xdr:cNvPr id="122" name="Straight Connector 55">
          <a:extLst>
            <a:ext uri="{FF2B5EF4-FFF2-40B4-BE49-F238E27FC236}">
              <a16:creationId xmlns:a16="http://schemas.microsoft.com/office/drawing/2014/main" id="{DE4CC22B-1922-4E7F-B23F-83D81035142A}"/>
            </a:ext>
          </a:extLst>
        </xdr:cNvPr>
        <xdr:cNvCxnSpPr>
          <a:cxnSpLocks noChangeShapeType="1"/>
        </xdr:cNvCxnSpPr>
      </xdr:nvCxnSpPr>
      <xdr:spPr bwMode="auto">
        <a:xfrm>
          <a:off x="316992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7</xdr:row>
      <xdr:rowOff>41565</xdr:rowOff>
    </xdr:from>
    <xdr:to>
      <xdr:col>5</xdr:col>
      <xdr:colOff>5430984</xdr:colOff>
      <xdr:row>7</xdr:row>
      <xdr:rowOff>401783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68F25696-1138-4374-853D-BD13D6691D53}"/>
            </a:ext>
          </a:extLst>
        </xdr:cNvPr>
        <xdr:cNvSpPr txBox="1">
          <a:spLocks noChangeArrowheads="1"/>
        </xdr:cNvSpPr>
      </xdr:nvSpPr>
      <xdr:spPr bwMode="auto">
        <a:xfrm>
          <a:off x="5958147" y="325720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228600</xdr:rowOff>
    </xdr:from>
    <xdr:to>
      <xdr:col>5</xdr:col>
      <xdr:colOff>1582783</xdr:colOff>
      <xdr:row>7</xdr:row>
      <xdr:rowOff>530969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781A2582-692C-4F45-BE17-20085398781C}"/>
            </a:ext>
          </a:extLst>
        </xdr:cNvPr>
        <xdr:cNvSpPr txBox="1">
          <a:spLocks noChangeArrowheads="1"/>
        </xdr:cNvSpPr>
      </xdr:nvSpPr>
      <xdr:spPr bwMode="auto">
        <a:xfrm>
          <a:off x="2794363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3080657</xdr:colOff>
      <xdr:row>10</xdr:row>
      <xdr:rowOff>544286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39F94B37-C6A4-423A-B02A-028D4A9C1326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561</a:t>
          </a:r>
        </a:p>
      </xdr:txBody>
    </xdr:sp>
    <xdr:clientData/>
  </xdr:twoCellAnchor>
  <xdr:twoCellAnchor>
    <xdr:from>
      <xdr:col>5</xdr:col>
      <xdr:colOff>1562100</xdr:colOff>
      <xdr:row>10</xdr:row>
      <xdr:rowOff>586740</xdr:rowOff>
    </xdr:from>
    <xdr:to>
      <xdr:col>5</xdr:col>
      <xdr:colOff>3947160</xdr:colOff>
      <xdr:row>10</xdr:row>
      <xdr:rowOff>594360</xdr:rowOff>
    </xdr:to>
    <xdr:sp macro="" textlink="">
      <xdr:nvSpPr>
        <xdr:cNvPr id="126" name="Line 20">
          <a:extLst>
            <a:ext uri="{FF2B5EF4-FFF2-40B4-BE49-F238E27FC236}">
              <a16:creationId xmlns:a16="http://schemas.microsoft.com/office/drawing/2014/main" id="{83F83B0A-66FE-4160-9ED5-A912043C505D}"/>
            </a:ext>
          </a:extLst>
        </xdr:cNvPr>
        <xdr:cNvSpPr>
          <a:spLocks noChangeShapeType="1"/>
        </xdr:cNvSpPr>
      </xdr:nvSpPr>
      <xdr:spPr bwMode="auto">
        <a:xfrm rot="10800000">
          <a:off x="3169920" y="63398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5E08C523-E66A-4931-B912-FC5B4CD2BC13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3946071</xdr:colOff>
      <xdr:row>10</xdr:row>
      <xdr:rowOff>137160</xdr:rowOff>
    </xdr:from>
    <xdr:to>
      <xdr:col>5</xdr:col>
      <xdr:colOff>3946071</xdr:colOff>
      <xdr:row>10</xdr:row>
      <xdr:rowOff>594360</xdr:rowOff>
    </xdr:to>
    <xdr:cxnSp macro="">
      <xdr:nvCxnSpPr>
        <xdr:cNvPr id="128" name="Straight Connector 55">
          <a:extLst>
            <a:ext uri="{FF2B5EF4-FFF2-40B4-BE49-F238E27FC236}">
              <a16:creationId xmlns:a16="http://schemas.microsoft.com/office/drawing/2014/main" id="{EBDE96DC-8646-41E8-BB12-414AF128BA13}"/>
            </a:ext>
          </a:extLst>
        </xdr:cNvPr>
        <xdr:cNvCxnSpPr>
          <a:cxnSpLocks noChangeShapeType="1"/>
        </xdr:cNvCxnSpPr>
      </xdr:nvCxnSpPr>
      <xdr:spPr bwMode="auto">
        <a:xfrm>
          <a:off x="5553891" y="58902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10</xdr:row>
      <xdr:rowOff>41565</xdr:rowOff>
    </xdr:from>
    <xdr:to>
      <xdr:col>5</xdr:col>
      <xdr:colOff>5430984</xdr:colOff>
      <xdr:row>10</xdr:row>
      <xdr:rowOff>401783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72698731-3362-4B28-92B2-C1ADE04C95FB}"/>
            </a:ext>
          </a:extLst>
        </xdr:cNvPr>
        <xdr:cNvSpPr txBox="1">
          <a:spLocks noChangeArrowheads="1"/>
        </xdr:cNvSpPr>
      </xdr:nvSpPr>
      <xdr:spPr bwMode="auto">
        <a:xfrm>
          <a:off x="5958147" y="579466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4071258</xdr:colOff>
      <xdr:row>10</xdr:row>
      <xdr:rowOff>283029</xdr:rowOff>
    </xdr:from>
    <xdr:to>
      <xdr:col>5</xdr:col>
      <xdr:colOff>4467498</xdr:colOff>
      <xdr:row>10</xdr:row>
      <xdr:rowOff>585398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CDDE6627-27A6-40EB-8885-842AE60633DE}"/>
            </a:ext>
          </a:extLst>
        </xdr:cNvPr>
        <xdr:cNvSpPr txBox="1">
          <a:spLocks noChangeArrowheads="1"/>
        </xdr:cNvSpPr>
      </xdr:nvSpPr>
      <xdr:spPr bwMode="auto">
        <a:xfrm>
          <a:off x="5679078" y="60361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5A8C9696-B0D2-4FD2-9A28-B6E5348A695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728EB454-CDE9-4F52-9A65-7F78785CFDC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DB3E499F-1E61-4C2A-9F8A-85F86B6EE24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747C3616-8C2B-4C8D-8F5C-9728BD0C7E6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9D525FC6-10DB-448E-9F83-DB208576BE6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C092C894-9948-4B5C-9B26-2AB7DC2A4D8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87A8C0E8-8776-4324-92AD-0BAC549140C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F506B9D5-26FC-4616-88DF-2E00D632B34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E273A0C1-2DD6-4935-A45F-5B6BC4BD283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7E60B672-A8AC-4284-90BD-214F73E9684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73EADC5B-8DC0-49B1-AEB6-C20B499E326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66515820-BD8A-4080-964C-30F2E780331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90707340-B657-4A1D-AB43-98284383B8E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681A2491-3AF5-44C7-9B41-92C44024480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D2DD85B4-C793-4A0A-99E4-402964441BD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38AF18CE-DFF8-45BE-BCCE-9859568A44B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D1B51D19-E484-4EC7-B500-D3E4982371C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4042B89C-7882-4E6D-AB24-647DCD12370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8B732572-8D3D-46DF-B379-4154A8525BF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D536E3BA-6207-4527-9EDD-ECC012BF721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5F4B1016-EF2B-4A54-A2D8-83A961F23EE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32E7603E-B497-407F-8E43-4412B2C6963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844EA21C-883D-427D-AFE7-51064A9A84B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BDD5DF53-ACD9-4995-935C-BB30799BCA3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AEC89B63-46C1-4DCB-8CF2-1255EB3C164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D6E776F5-8E88-4720-9685-C64AD831BFA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D2E5013B-4B80-4AD5-B91F-011ED583F5D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391EDD67-C129-4509-888D-F1725790433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A8BEA62A-3567-4EF2-8BA0-D57A8D4BED7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EF8324E9-672A-43CA-9906-D589DDDFA6B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06FE3409-7960-41FB-93CB-D0E69F06754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82583566-C2B6-41EB-9625-FA317E8AE4F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310DC780-824F-44DE-9122-2F35A8C50E0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A7F4D3B0-09EE-49D8-A846-414B9DCFE6D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8C8C18B7-A58F-4CE0-9B3F-4EC5BE38350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C19C2E5D-6FB8-41A5-B97B-BF0BB4B2A07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56F28D88-6E14-42D1-BE02-951D1053240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B321D751-A95A-4414-90B2-844B4EE8583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19DA8939-A017-493D-BE7F-A289AE81FE2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3DD723FC-0C8E-4AB7-9160-5C578F8F425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7E05C45B-8409-4351-9F04-87910AD1B50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17</xdr:row>
      <xdr:rowOff>496353</xdr:rowOff>
    </xdr:from>
    <xdr:to>
      <xdr:col>5</xdr:col>
      <xdr:colOff>2867940</xdr:colOff>
      <xdr:row>17</xdr:row>
      <xdr:rowOff>798722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488238C1-DE9B-49A1-A3B2-DB13BA81A408}"/>
            </a:ext>
          </a:extLst>
        </xdr:cNvPr>
        <xdr:cNvSpPr txBox="1">
          <a:spLocks noChangeArrowheads="1"/>
        </xdr:cNvSpPr>
      </xdr:nvSpPr>
      <xdr:spPr bwMode="auto">
        <a:xfrm>
          <a:off x="4093671" y="1304758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17</xdr:row>
      <xdr:rowOff>746760</xdr:rowOff>
    </xdr:from>
    <xdr:to>
      <xdr:col>5</xdr:col>
      <xdr:colOff>3063240</xdr:colOff>
      <xdr:row>17</xdr:row>
      <xdr:rowOff>746760</xdr:rowOff>
    </xdr:to>
    <xdr:sp macro="" textlink="">
      <xdr:nvSpPr>
        <xdr:cNvPr id="173" name="Line 20">
          <a:extLst>
            <a:ext uri="{FF2B5EF4-FFF2-40B4-BE49-F238E27FC236}">
              <a16:creationId xmlns:a16="http://schemas.microsoft.com/office/drawing/2014/main" id="{A0305E4F-5FD2-4288-8F5D-D5F27F3A66DE}"/>
            </a:ext>
          </a:extLst>
        </xdr:cNvPr>
        <xdr:cNvSpPr>
          <a:spLocks noChangeShapeType="1"/>
        </xdr:cNvSpPr>
      </xdr:nvSpPr>
      <xdr:spPr bwMode="auto">
        <a:xfrm rot="10800000">
          <a:off x="3824151" y="13297989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845EAFCC-CDD5-4619-BE78-A7504629265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17</xdr:row>
      <xdr:rowOff>74221</xdr:rowOff>
    </xdr:from>
    <xdr:to>
      <xdr:col>5</xdr:col>
      <xdr:colOff>5408220</xdr:colOff>
      <xdr:row>17</xdr:row>
      <xdr:rowOff>517566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20C73EB9-3033-44F6-905B-04101BC43434}"/>
            </a:ext>
          </a:extLst>
        </xdr:cNvPr>
        <xdr:cNvSpPr txBox="1">
          <a:spLocks noChangeArrowheads="1"/>
        </xdr:cNvSpPr>
      </xdr:nvSpPr>
      <xdr:spPr bwMode="auto">
        <a:xfrm>
          <a:off x="6212773" y="12625450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17</xdr:row>
      <xdr:rowOff>152400</xdr:rowOff>
    </xdr:from>
    <xdr:to>
      <xdr:col>5</xdr:col>
      <xdr:colOff>3063240</xdr:colOff>
      <xdr:row>17</xdr:row>
      <xdr:rowOff>746760</xdr:rowOff>
    </xdr:to>
    <xdr:cxnSp macro="">
      <xdr:nvCxnSpPr>
        <xdr:cNvPr id="176" name="Straight Connector 55">
          <a:extLst>
            <a:ext uri="{FF2B5EF4-FFF2-40B4-BE49-F238E27FC236}">
              <a16:creationId xmlns:a16="http://schemas.microsoft.com/office/drawing/2014/main" id="{5B8F9F34-5D09-4364-958B-C3F703C75924}"/>
            </a:ext>
          </a:extLst>
        </xdr:cNvPr>
        <xdr:cNvCxnSpPr>
          <a:cxnSpLocks noChangeShapeType="1"/>
          <a:stCxn id="178" idx="0"/>
          <a:endCxn id="173" idx="0"/>
        </xdr:cNvCxnSpPr>
      </xdr:nvCxnSpPr>
      <xdr:spPr bwMode="auto">
        <a:xfrm>
          <a:off x="4685211" y="12703629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2202180</xdr:colOff>
      <xdr:row>17</xdr:row>
      <xdr:rowOff>746760</xdr:rowOff>
    </xdr:to>
    <xdr:cxnSp macro="">
      <xdr:nvCxnSpPr>
        <xdr:cNvPr id="177" name="Straight Connector 55">
          <a:extLst>
            <a:ext uri="{FF2B5EF4-FFF2-40B4-BE49-F238E27FC236}">
              <a16:creationId xmlns:a16="http://schemas.microsoft.com/office/drawing/2014/main" id="{B4923957-B657-4585-A691-9D2C85240AE9}"/>
            </a:ext>
          </a:extLst>
        </xdr:cNvPr>
        <xdr:cNvCxnSpPr>
          <a:cxnSpLocks noChangeShapeType="1"/>
          <a:stCxn id="178" idx="1"/>
          <a:endCxn id="173" idx="1"/>
        </xdr:cNvCxnSpPr>
      </xdr:nvCxnSpPr>
      <xdr:spPr bwMode="auto">
        <a:xfrm>
          <a:off x="3824151" y="12703629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3063240</xdr:colOff>
      <xdr:row>17</xdr:row>
      <xdr:rowOff>152400</xdr:rowOff>
    </xdr:to>
    <xdr:sp macro="" textlink="">
      <xdr:nvSpPr>
        <xdr:cNvPr id="178" name="Line 20">
          <a:extLst>
            <a:ext uri="{FF2B5EF4-FFF2-40B4-BE49-F238E27FC236}">
              <a16:creationId xmlns:a16="http://schemas.microsoft.com/office/drawing/2014/main" id="{6C50B7A4-79A6-4D42-B960-ECD6F8B45194}"/>
            </a:ext>
          </a:extLst>
        </xdr:cNvPr>
        <xdr:cNvSpPr>
          <a:spLocks noChangeShapeType="1"/>
        </xdr:cNvSpPr>
      </xdr:nvSpPr>
      <xdr:spPr bwMode="auto">
        <a:xfrm rot="10800000">
          <a:off x="3824151" y="12703629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17</xdr:row>
      <xdr:rowOff>137160</xdr:rowOff>
    </xdr:from>
    <xdr:to>
      <xdr:col>5</xdr:col>
      <xdr:colOff>2575560</xdr:colOff>
      <xdr:row>17</xdr:row>
      <xdr:rowOff>358140</xdr:rowOff>
    </xdr:to>
    <xdr:cxnSp macro="">
      <xdr:nvCxnSpPr>
        <xdr:cNvPr id="179" name="Straight Connector 55">
          <a:extLst>
            <a:ext uri="{FF2B5EF4-FFF2-40B4-BE49-F238E27FC236}">
              <a16:creationId xmlns:a16="http://schemas.microsoft.com/office/drawing/2014/main" id="{C3686A6E-9776-479C-AC42-5FB0CECEE031}"/>
            </a:ext>
          </a:extLst>
        </xdr:cNvPr>
        <xdr:cNvCxnSpPr>
          <a:cxnSpLocks noChangeShapeType="1"/>
        </xdr:cNvCxnSpPr>
      </xdr:nvCxnSpPr>
      <xdr:spPr bwMode="auto">
        <a:xfrm>
          <a:off x="4007031" y="12688389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17</xdr:row>
      <xdr:rowOff>236220</xdr:rowOff>
    </xdr:from>
    <xdr:to>
      <xdr:col>5</xdr:col>
      <xdr:colOff>2423160</xdr:colOff>
      <xdr:row>17</xdr:row>
      <xdr:rowOff>457200</xdr:rowOff>
    </xdr:to>
    <xdr:cxnSp macro="">
      <xdr:nvCxnSpPr>
        <xdr:cNvPr id="180" name="Straight Connector 55">
          <a:extLst>
            <a:ext uri="{FF2B5EF4-FFF2-40B4-BE49-F238E27FC236}">
              <a16:creationId xmlns:a16="http://schemas.microsoft.com/office/drawing/2014/main" id="{7F07FC6B-7E9F-468C-A5BC-6298C7EC1BF5}"/>
            </a:ext>
          </a:extLst>
        </xdr:cNvPr>
        <xdr:cNvCxnSpPr>
          <a:cxnSpLocks noChangeShapeType="1"/>
        </xdr:cNvCxnSpPr>
      </xdr:nvCxnSpPr>
      <xdr:spPr bwMode="auto">
        <a:xfrm>
          <a:off x="3854631" y="12787449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17</xdr:row>
      <xdr:rowOff>318052</xdr:rowOff>
    </xdr:from>
    <xdr:to>
      <xdr:col>5</xdr:col>
      <xdr:colOff>3464119</xdr:colOff>
      <xdr:row>17</xdr:row>
      <xdr:rowOff>620421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10F505AF-6AA1-498E-8815-7F7C8F2B4946}"/>
            </a:ext>
          </a:extLst>
        </xdr:cNvPr>
        <xdr:cNvSpPr txBox="1">
          <a:spLocks noChangeArrowheads="1"/>
        </xdr:cNvSpPr>
      </xdr:nvSpPr>
      <xdr:spPr bwMode="auto">
        <a:xfrm>
          <a:off x="4689850" y="1286928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</a:t>
          </a:r>
        </a:p>
      </xdr:txBody>
    </xdr:sp>
    <xdr:clientData/>
  </xdr:twoCellAnchor>
  <xdr:twoCellAnchor>
    <xdr:from>
      <xdr:col>5</xdr:col>
      <xdr:colOff>2564296</xdr:colOff>
      <xdr:row>17</xdr:row>
      <xdr:rowOff>192157</xdr:rowOff>
    </xdr:from>
    <xdr:to>
      <xdr:col>5</xdr:col>
      <xdr:colOff>2960536</xdr:colOff>
      <xdr:row>17</xdr:row>
      <xdr:rowOff>494526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9027B820-9C89-4BB4-A53B-76121B67628C}"/>
            </a:ext>
          </a:extLst>
        </xdr:cNvPr>
        <xdr:cNvSpPr txBox="1">
          <a:spLocks noChangeArrowheads="1"/>
        </xdr:cNvSpPr>
      </xdr:nvSpPr>
      <xdr:spPr bwMode="auto">
        <a:xfrm>
          <a:off x="4186267" y="127433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17</xdr:row>
      <xdr:rowOff>129540</xdr:rowOff>
    </xdr:from>
    <xdr:to>
      <xdr:col>5</xdr:col>
      <xdr:colOff>1211580</xdr:colOff>
      <xdr:row>17</xdr:row>
      <xdr:rowOff>731520</xdr:rowOff>
    </xdr:to>
    <xdr:cxnSp macro="">
      <xdr:nvCxnSpPr>
        <xdr:cNvPr id="183" name="Straight Connector 55">
          <a:extLst>
            <a:ext uri="{FF2B5EF4-FFF2-40B4-BE49-F238E27FC236}">
              <a16:creationId xmlns:a16="http://schemas.microsoft.com/office/drawing/2014/main" id="{B8E5A4D7-33D2-47E6-B423-1A216CA10A70}"/>
            </a:ext>
          </a:extLst>
        </xdr:cNvPr>
        <xdr:cNvCxnSpPr>
          <a:cxnSpLocks noChangeShapeType="1"/>
        </xdr:cNvCxnSpPr>
      </xdr:nvCxnSpPr>
      <xdr:spPr bwMode="auto">
        <a:xfrm>
          <a:off x="2833551" y="12680769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17</xdr:row>
      <xdr:rowOff>754380</xdr:rowOff>
    </xdr:from>
    <xdr:to>
      <xdr:col>5</xdr:col>
      <xdr:colOff>1203960</xdr:colOff>
      <xdr:row>17</xdr:row>
      <xdr:rowOff>754380</xdr:rowOff>
    </xdr:to>
    <xdr:sp macro="" textlink="">
      <xdr:nvSpPr>
        <xdr:cNvPr id="184" name="Line 20">
          <a:extLst>
            <a:ext uri="{FF2B5EF4-FFF2-40B4-BE49-F238E27FC236}">
              <a16:creationId xmlns:a16="http://schemas.microsoft.com/office/drawing/2014/main" id="{8BB873AE-C470-4E5C-B645-E6AE376B395F}"/>
            </a:ext>
          </a:extLst>
        </xdr:cNvPr>
        <xdr:cNvSpPr>
          <a:spLocks noChangeShapeType="1"/>
        </xdr:cNvSpPr>
      </xdr:nvSpPr>
      <xdr:spPr bwMode="auto">
        <a:xfrm rot="10800000">
          <a:off x="2505891" y="13305609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17</xdr:row>
      <xdr:rowOff>106680</xdr:rowOff>
    </xdr:from>
    <xdr:to>
      <xdr:col>5</xdr:col>
      <xdr:colOff>1234440</xdr:colOff>
      <xdr:row>17</xdr:row>
      <xdr:rowOff>297180</xdr:rowOff>
    </xdr:to>
    <xdr:cxnSp macro="">
      <xdr:nvCxnSpPr>
        <xdr:cNvPr id="185" name="Straight Connector 55">
          <a:extLst>
            <a:ext uri="{FF2B5EF4-FFF2-40B4-BE49-F238E27FC236}">
              <a16:creationId xmlns:a16="http://schemas.microsoft.com/office/drawing/2014/main" id="{031D3F7B-656D-4DC9-BC7E-0B816FD172EB}"/>
            </a:ext>
          </a:extLst>
        </xdr:cNvPr>
        <xdr:cNvCxnSpPr>
          <a:cxnSpLocks noChangeShapeType="1"/>
        </xdr:cNvCxnSpPr>
      </xdr:nvCxnSpPr>
      <xdr:spPr bwMode="auto">
        <a:xfrm flipH="1">
          <a:off x="2711631" y="12657909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17</xdr:row>
      <xdr:rowOff>516835</xdr:rowOff>
    </xdr:from>
    <xdr:to>
      <xdr:col>5</xdr:col>
      <xdr:colOff>1217875</xdr:colOff>
      <xdr:row>17</xdr:row>
      <xdr:rowOff>819204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B359732D-1630-447D-8EE0-19DE6C463D5A}"/>
            </a:ext>
          </a:extLst>
        </xdr:cNvPr>
        <xdr:cNvSpPr txBox="1">
          <a:spLocks noChangeArrowheads="1"/>
        </xdr:cNvSpPr>
      </xdr:nvSpPr>
      <xdr:spPr bwMode="auto">
        <a:xfrm>
          <a:off x="2443606" y="1306806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17</xdr:row>
      <xdr:rowOff>304800</xdr:rowOff>
    </xdr:from>
    <xdr:to>
      <xdr:col>5</xdr:col>
      <xdr:colOff>1661823</xdr:colOff>
      <xdr:row>17</xdr:row>
      <xdr:rowOff>607169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EFC8ED31-A23A-4FC8-B75D-3FAD82FE9E96}"/>
            </a:ext>
          </a:extLst>
        </xdr:cNvPr>
        <xdr:cNvSpPr txBox="1">
          <a:spLocks noChangeArrowheads="1"/>
        </xdr:cNvSpPr>
      </xdr:nvSpPr>
      <xdr:spPr bwMode="auto">
        <a:xfrm>
          <a:off x="2887554" y="128560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</a:t>
          </a:r>
        </a:p>
      </xdr:txBody>
    </xdr:sp>
    <xdr:clientData/>
  </xdr:twoCellAnchor>
  <xdr:twoCellAnchor>
    <xdr:from>
      <xdr:col>5</xdr:col>
      <xdr:colOff>762000</xdr:colOff>
      <xdr:row>17</xdr:row>
      <xdr:rowOff>10886</xdr:rowOff>
    </xdr:from>
    <xdr:to>
      <xdr:col>5</xdr:col>
      <xdr:colOff>1158240</xdr:colOff>
      <xdr:row>17</xdr:row>
      <xdr:rowOff>313255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4063185E-8D4A-4E70-A73D-6EC206A735DF}"/>
            </a:ext>
          </a:extLst>
        </xdr:cNvPr>
        <xdr:cNvSpPr txBox="1">
          <a:spLocks noChangeArrowheads="1"/>
        </xdr:cNvSpPr>
      </xdr:nvSpPr>
      <xdr:spPr bwMode="auto">
        <a:xfrm>
          <a:off x="2383971" y="125621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A1E2C0A9-7209-4CA2-A071-1FA5F7F4BFC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8763D50D-E056-47AD-8296-3957D3DB1A1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71EE7E5E-44C1-4ACD-A3C4-1D0A74EBAD6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522EA754-8FE3-40A0-AEFD-164F159F301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2074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77259B03-CD82-4F3D-A786-B946EF09C83E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47B40D1D-A93A-4FE5-8648-1B74A9754EF7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A9730673-8F00-4EE8-93B2-0834B1E00139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3080657</xdr:colOff>
      <xdr:row>7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1D3AC0DF-AEF3-45AD-90A2-4FCC849A0097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1708</a:t>
          </a:r>
        </a:p>
      </xdr:txBody>
    </xdr:sp>
    <xdr:clientData/>
  </xdr:twoCellAnchor>
  <xdr:twoCellAnchor>
    <xdr:from>
      <xdr:col>5</xdr:col>
      <xdr:colOff>1562100</xdr:colOff>
      <xdr:row>7</xdr:row>
      <xdr:rowOff>586740</xdr:rowOff>
    </xdr:from>
    <xdr:to>
      <xdr:col>5</xdr:col>
      <xdr:colOff>3947160</xdr:colOff>
      <xdr:row>7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F5D2C08A-A597-456C-9572-005B5F8480E5}"/>
            </a:ext>
          </a:extLst>
        </xdr:cNvPr>
        <xdr:cNvSpPr>
          <a:spLocks noChangeShapeType="1"/>
        </xdr:cNvSpPr>
      </xdr:nvSpPr>
      <xdr:spPr bwMode="auto">
        <a:xfrm rot="10800000">
          <a:off x="3169920" y="46482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06F764F5-30A9-48A5-ADB1-7724B088F11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7</xdr:row>
      <xdr:rowOff>137160</xdr:rowOff>
    </xdr:from>
    <xdr:to>
      <xdr:col>5</xdr:col>
      <xdr:colOff>1562100</xdr:colOff>
      <xdr:row>7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9FB3A5A8-CBD5-400F-A156-9BBD55E1DB0B}"/>
            </a:ext>
          </a:extLst>
        </xdr:cNvPr>
        <xdr:cNvCxnSpPr>
          <a:cxnSpLocks noChangeShapeType="1"/>
        </xdr:cNvCxnSpPr>
      </xdr:nvCxnSpPr>
      <xdr:spPr bwMode="auto">
        <a:xfrm>
          <a:off x="3169920" y="41986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7</xdr:row>
      <xdr:rowOff>41565</xdr:rowOff>
    </xdr:from>
    <xdr:to>
      <xdr:col>5</xdr:col>
      <xdr:colOff>5430984</xdr:colOff>
      <xdr:row>7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CAFF9550-8DC9-4CEE-AD41-2620AE5B4FCD}"/>
            </a:ext>
          </a:extLst>
        </xdr:cNvPr>
        <xdr:cNvSpPr txBox="1">
          <a:spLocks noChangeArrowheads="1"/>
        </xdr:cNvSpPr>
      </xdr:nvSpPr>
      <xdr:spPr bwMode="auto">
        <a:xfrm>
          <a:off x="5958147" y="410302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12</xdr:row>
      <xdr:rowOff>496353</xdr:rowOff>
    </xdr:from>
    <xdr:to>
      <xdr:col>5</xdr:col>
      <xdr:colOff>2867940</xdr:colOff>
      <xdr:row>12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ECA7E28E-FE6E-4539-957E-0EC65B04518E}"/>
            </a:ext>
          </a:extLst>
        </xdr:cNvPr>
        <xdr:cNvSpPr txBox="1">
          <a:spLocks noChangeArrowheads="1"/>
        </xdr:cNvSpPr>
      </xdr:nvSpPr>
      <xdr:spPr bwMode="auto">
        <a:xfrm>
          <a:off x="4079520" y="121701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12</xdr:row>
      <xdr:rowOff>746760</xdr:rowOff>
    </xdr:from>
    <xdr:to>
      <xdr:col>5</xdr:col>
      <xdr:colOff>3063240</xdr:colOff>
      <xdr:row>12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0487731A-DD26-4336-85B1-E756B13B0AFE}"/>
            </a:ext>
          </a:extLst>
        </xdr:cNvPr>
        <xdr:cNvSpPr>
          <a:spLocks noChangeShapeType="1"/>
        </xdr:cNvSpPr>
      </xdr:nvSpPr>
      <xdr:spPr bwMode="auto">
        <a:xfrm rot="10800000">
          <a:off x="3810000" y="124206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CB97FF68-5F81-4ACE-88A1-37F78957E26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12</xdr:row>
      <xdr:rowOff>74221</xdr:rowOff>
    </xdr:from>
    <xdr:to>
      <xdr:col>5</xdr:col>
      <xdr:colOff>5408220</xdr:colOff>
      <xdr:row>12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DA82BF6-CAAC-4393-BA35-98DDB4490855}"/>
            </a:ext>
          </a:extLst>
        </xdr:cNvPr>
        <xdr:cNvSpPr txBox="1">
          <a:spLocks noChangeArrowheads="1"/>
        </xdr:cNvSpPr>
      </xdr:nvSpPr>
      <xdr:spPr bwMode="auto">
        <a:xfrm>
          <a:off x="6198622" y="117480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12</xdr:row>
      <xdr:rowOff>152400</xdr:rowOff>
    </xdr:from>
    <xdr:to>
      <xdr:col>5</xdr:col>
      <xdr:colOff>3063240</xdr:colOff>
      <xdr:row>12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38DF6BAC-EAC6-478F-A633-1D297B70F227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2202180</xdr:colOff>
      <xdr:row>12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7D572B7A-8C20-4364-9A3A-0D5E6F6300E9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3063240</xdr:colOff>
      <xdr:row>12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3FDD4EA8-1811-4AD5-B4E2-0C66712A7197}"/>
            </a:ext>
          </a:extLst>
        </xdr:cNvPr>
        <xdr:cNvSpPr>
          <a:spLocks noChangeShapeType="1"/>
        </xdr:cNvSpPr>
      </xdr:nvSpPr>
      <xdr:spPr bwMode="auto">
        <a:xfrm rot="10800000">
          <a:off x="3810000" y="11826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12</xdr:row>
      <xdr:rowOff>137160</xdr:rowOff>
    </xdr:from>
    <xdr:to>
      <xdr:col>5</xdr:col>
      <xdr:colOff>2575560</xdr:colOff>
      <xdr:row>12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4307611-24A8-4870-A01B-835F4F5A13FD}"/>
            </a:ext>
          </a:extLst>
        </xdr:cNvPr>
        <xdr:cNvCxnSpPr>
          <a:cxnSpLocks noChangeShapeType="1"/>
        </xdr:cNvCxnSpPr>
      </xdr:nvCxnSpPr>
      <xdr:spPr bwMode="auto">
        <a:xfrm>
          <a:off x="3992880" y="118110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12</xdr:row>
      <xdr:rowOff>236220</xdr:rowOff>
    </xdr:from>
    <xdr:to>
      <xdr:col>5</xdr:col>
      <xdr:colOff>2423160</xdr:colOff>
      <xdr:row>12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B6BE7BE5-6225-46B5-B6F6-BE8821697776}"/>
            </a:ext>
          </a:extLst>
        </xdr:cNvPr>
        <xdr:cNvCxnSpPr>
          <a:cxnSpLocks noChangeShapeType="1"/>
        </xdr:cNvCxnSpPr>
      </xdr:nvCxnSpPr>
      <xdr:spPr bwMode="auto">
        <a:xfrm>
          <a:off x="3840480" y="119100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12</xdr:row>
      <xdr:rowOff>318052</xdr:rowOff>
    </xdr:from>
    <xdr:to>
      <xdr:col>5</xdr:col>
      <xdr:colOff>3464119</xdr:colOff>
      <xdr:row>12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7E010B7A-A2F0-4A7D-B64C-9289D8277C9D}"/>
            </a:ext>
          </a:extLst>
        </xdr:cNvPr>
        <xdr:cNvSpPr txBox="1">
          <a:spLocks noChangeArrowheads="1"/>
        </xdr:cNvSpPr>
      </xdr:nvSpPr>
      <xdr:spPr bwMode="auto">
        <a:xfrm>
          <a:off x="4675699" y="119918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12</xdr:row>
      <xdr:rowOff>192157</xdr:rowOff>
    </xdr:from>
    <xdr:to>
      <xdr:col>5</xdr:col>
      <xdr:colOff>2960536</xdr:colOff>
      <xdr:row>12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ECD6A148-AE27-4680-8DC2-9143D113E38B}"/>
            </a:ext>
          </a:extLst>
        </xdr:cNvPr>
        <xdr:cNvSpPr txBox="1">
          <a:spLocks noChangeArrowheads="1"/>
        </xdr:cNvSpPr>
      </xdr:nvSpPr>
      <xdr:spPr bwMode="auto">
        <a:xfrm>
          <a:off x="4172116" y="118659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12</xdr:row>
      <xdr:rowOff>129540</xdr:rowOff>
    </xdr:from>
    <xdr:to>
      <xdr:col>5</xdr:col>
      <xdr:colOff>1211580</xdr:colOff>
      <xdr:row>12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6626D8A3-A709-476F-843C-950CDEAEE5E7}"/>
            </a:ext>
          </a:extLst>
        </xdr:cNvPr>
        <xdr:cNvCxnSpPr>
          <a:cxnSpLocks noChangeShapeType="1"/>
        </xdr:cNvCxnSpPr>
      </xdr:nvCxnSpPr>
      <xdr:spPr bwMode="auto">
        <a:xfrm>
          <a:off x="2819400" y="118033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12</xdr:row>
      <xdr:rowOff>754380</xdr:rowOff>
    </xdr:from>
    <xdr:to>
      <xdr:col>5</xdr:col>
      <xdr:colOff>1203960</xdr:colOff>
      <xdr:row>12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986E8EDA-527C-44AC-8A14-B47A059EE06D}"/>
            </a:ext>
          </a:extLst>
        </xdr:cNvPr>
        <xdr:cNvSpPr>
          <a:spLocks noChangeShapeType="1"/>
        </xdr:cNvSpPr>
      </xdr:nvSpPr>
      <xdr:spPr bwMode="auto">
        <a:xfrm rot="10800000">
          <a:off x="2491740" y="124282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12</xdr:row>
      <xdr:rowOff>106680</xdr:rowOff>
    </xdr:from>
    <xdr:to>
      <xdr:col>5</xdr:col>
      <xdr:colOff>1234440</xdr:colOff>
      <xdr:row>12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DBC6DF59-38DF-476D-A49D-84F7616B44F3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17805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12</xdr:row>
      <xdr:rowOff>516835</xdr:rowOff>
    </xdr:from>
    <xdr:to>
      <xdr:col>5</xdr:col>
      <xdr:colOff>1217875</xdr:colOff>
      <xdr:row>12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300C4CDB-F46A-47C5-985B-9F039A9DB5FC}"/>
            </a:ext>
          </a:extLst>
        </xdr:cNvPr>
        <xdr:cNvSpPr txBox="1">
          <a:spLocks noChangeArrowheads="1"/>
        </xdr:cNvSpPr>
      </xdr:nvSpPr>
      <xdr:spPr bwMode="auto">
        <a:xfrm>
          <a:off x="2429455" y="121906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12</xdr:row>
      <xdr:rowOff>304800</xdr:rowOff>
    </xdr:from>
    <xdr:to>
      <xdr:col>5</xdr:col>
      <xdr:colOff>1661823</xdr:colOff>
      <xdr:row>12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F120A072-AD83-43E7-85B5-19113EB33C48}"/>
            </a:ext>
          </a:extLst>
        </xdr:cNvPr>
        <xdr:cNvSpPr txBox="1">
          <a:spLocks noChangeArrowheads="1"/>
        </xdr:cNvSpPr>
      </xdr:nvSpPr>
      <xdr:spPr bwMode="auto">
        <a:xfrm>
          <a:off x="2873403" y="119786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DE9B127A-8963-491B-A047-29C9F583DD3F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7</xdr:row>
      <xdr:rowOff>146957</xdr:rowOff>
    </xdr:from>
    <xdr:to>
      <xdr:col>5</xdr:col>
      <xdr:colOff>3967843</xdr:colOff>
      <xdr:row>7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ADF1F353-0A46-48BE-A328-728ACEDB5A72}"/>
            </a:ext>
          </a:extLst>
        </xdr:cNvPr>
        <xdr:cNvCxnSpPr>
          <a:cxnSpLocks noChangeShapeType="1"/>
        </xdr:cNvCxnSpPr>
      </xdr:nvCxnSpPr>
      <xdr:spPr bwMode="auto">
        <a:xfrm>
          <a:off x="5575663" y="42084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462BE627-D48A-446B-B824-00466A13A47C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7</xdr:row>
      <xdr:rowOff>228600</xdr:rowOff>
    </xdr:from>
    <xdr:to>
      <xdr:col>5</xdr:col>
      <xdr:colOff>1582783</xdr:colOff>
      <xdr:row>7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931D2B65-ACD6-412A-A0F9-58A1818345BB}"/>
            </a:ext>
          </a:extLst>
        </xdr:cNvPr>
        <xdr:cNvSpPr txBox="1">
          <a:spLocks noChangeArrowheads="1"/>
        </xdr:cNvSpPr>
      </xdr:nvSpPr>
      <xdr:spPr bwMode="auto">
        <a:xfrm>
          <a:off x="2794363" y="42900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12</xdr:row>
      <xdr:rowOff>10886</xdr:rowOff>
    </xdr:from>
    <xdr:to>
      <xdr:col>5</xdr:col>
      <xdr:colOff>1158240</xdr:colOff>
      <xdr:row>12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A540BDF5-1FBD-422C-8356-F7B932CB6159}"/>
            </a:ext>
          </a:extLst>
        </xdr:cNvPr>
        <xdr:cNvSpPr txBox="1">
          <a:spLocks noChangeArrowheads="1"/>
        </xdr:cNvSpPr>
      </xdr:nvSpPr>
      <xdr:spPr bwMode="auto">
        <a:xfrm>
          <a:off x="2369820" y="116847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6C51E6F0-FA88-45D9-9690-19BF33126A46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470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D060C1A9-08C1-4149-8AFF-57D2FCE58349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21D69083-0EBE-4194-9A10-8A95A6E05633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4503FC0A-299F-4DDD-8DFD-82721BE96F0F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138B2578-0E75-438A-964A-55B259BEEA35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F56B2B0C-DE99-46B7-BAE7-C36467495804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5A1A4E8E-0BBD-436F-925F-3088A96D1166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665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96DDE4BB-FC16-45A3-9562-8F5EB730B418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10D0F673-A42C-4342-AC4B-49C385745667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41" name="Straight Connector 55">
          <a:extLst>
            <a:ext uri="{FF2B5EF4-FFF2-40B4-BE49-F238E27FC236}">
              <a16:creationId xmlns:a16="http://schemas.microsoft.com/office/drawing/2014/main" id="{16B3A34F-803C-43EE-8252-8D04DF97249D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C68E3F31-58C3-4A4F-83AB-9E7C299FC2A0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F8176CF8-2FA9-4A09-8DF9-53795523B2CF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2471700</xdr:colOff>
      <xdr:row>11</xdr:row>
      <xdr:rowOff>496353</xdr:rowOff>
    </xdr:from>
    <xdr:to>
      <xdr:col>5</xdr:col>
      <xdr:colOff>2867940</xdr:colOff>
      <xdr:row>11</xdr:row>
      <xdr:rowOff>798722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F4AE7A36-4DCE-4AE9-8AD2-072B61BF7EA2}"/>
            </a:ext>
          </a:extLst>
        </xdr:cNvPr>
        <xdr:cNvSpPr txBox="1">
          <a:spLocks noChangeArrowheads="1"/>
        </xdr:cNvSpPr>
      </xdr:nvSpPr>
      <xdr:spPr bwMode="auto">
        <a:xfrm>
          <a:off x="4079520" y="113243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11</xdr:row>
      <xdr:rowOff>746760</xdr:rowOff>
    </xdr:from>
    <xdr:to>
      <xdr:col>5</xdr:col>
      <xdr:colOff>3063240</xdr:colOff>
      <xdr:row>11</xdr:row>
      <xdr:rowOff>746760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FA3D72F7-C31C-4046-956E-B963D78AC902}"/>
            </a:ext>
          </a:extLst>
        </xdr:cNvPr>
        <xdr:cNvSpPr>
          <a:spLocks noChangeShapeType="1"/>
        </xdr:cNvSpPr>
      </xdr:nvSpPr>
      <xdr:spPr bwMode="auto">
        <a:xfrm rot="10800000">
          <a:off x="3810000" y="115747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27CBA952-438A-4443-AD3D-8046A5F80429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11</xdr:row>
      <xdr:rowOff>74221</xdr:rowOff>
    </xdr:from>
    <xdr:to>
      <xdr:col>5</xdr:col>
      <xdr:colOff>5408220</xdr:colOff>
      <xdr:row>11</xdr:row>
      <xdr:rowOff>517566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FC2B4ACA-1D9A-4E4F-B28C-B1D82AB331C8}"/>
            </a:ext>
          </a:extLst>
        </xdr:cNvPr>
        <xdr:cNvSpPr txBox="1">
          <a:spLocks noChangeArrowheads="1"/>
        </xdr:cNvSpPr>
      </xdr:nvSpPr>
      <xdr:spPr bwMode="auto">
        <a:xfrm>
          <a:off x="6198622" y="109022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11</xdr:row>
      <xdr:rowOff>152400</xdr:rowOff>
    </xdr:from>
    <xdr:to>
      <xdr:col>5</xdr:col>
      <xdr:colOff>3063240</xdr:colOff>
      <xdr:row>11</xdr:row>
      <xdr:rowOff>746760</xdr:rowOff>
    </xdr:to>
    <xdr:cxnSp macro="">
      <xdr:nvCxnSpPr>
        <xdr:cNvPr id="54" name="Straight Connector 55">
          <a:extLst>
            <a:ext uri="{FF2B5EF4-FFF2-40B4-BE49-F238E27FC236}">
              <a16:creationId xmlns:a16="http://schemas.microsoft.com/office/drawing/2014/main" id="{6C666E56-D1C8-41A6-B780-58128A90E8AF}"/>
            </a:ext>
          </a:extLst>
        </xdr:cNvPr>
        <xdr:cNvCxnSpPr>
          <a:cxnSpLocks noChangeShapeType="1"/>
          <a:stCxn id="56" idx="0"/>
          <a:endCxn id="51" idx="0"/>
        </xdr:cNvCxnSpPr>
      </xdr:nvCxnSpPr>
      <xdr:spPr bwMode="auto">
        <a:xfrm>
          <a:off x="4671060" y="109804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2202180</xdr:colOff>
      <xdr:row>11</xdr:row>
      <xdr:rowOff>746760</xdr:rowOff>
    </xdr:to>
    <xdr:cxnSp macro="">
      <xdr:nvCxnSpPr>
        <xdr:cNvPr id="55" name="Straight Connector 55">
          <a:extLst>
            <a:ext uri="{FF2B5EF4-FFF2-40B4-BE49-F238E27FC236}">
              <a16:creationId xmlns:a16="http://schemas.microsoft.com/office/drawing/2014/main" id="{A936EB40-BBF1-43C8-81B8-47AF0571C9F4}"/>
            </a:ext>
          </a:extLst>
        </xdr:cNvPr>
        <xdr:cNvCxnSpPr>
          <a:cxnSpLocks noChangeShapeType="1"/>
          <a:stCxn id="56" idx="1"/>
          <a:endCxn id="51" idx="1"/>
        </xdr:cNvCxnSpPr>
      </xdr:nvCxnSpPr>
      <xdr:spPr bwMode="auto">
        <a:xfrm>
          <a:off x="3810000" y="109804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3063240</xdr:colOff>
      <xdr:row>11</xdr:row>
      <xdr:rowOff>152400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CCFDDCB2-2C2B-4FBC-AD14-7B87AC00AC61}"/>
            </a:ext>
          </a:extLst>
        </xdr:cNvPr>
        <xdr:cNvSpPr>
          <a:spLocks noChangeShapeType="1"/>
        </xdr:cNvSpPr>
      </xdr:nvSpPr>
      <xdr:spPr bwMode="auto">
        <a:xfrm rot="10800000">
          <a:off x="3810000" y="109804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11</xdr:row>
      <xdr:rowOff>137160</xdr:rowOff>
    </xdr:from>
    <xdr:to>
      <xdr:col>5</xdr:col>
      <xdr:colOff>2575560</xdr:colOff>
      <xdr:row>11</xdr:row>
      <xdr:rowOff>358140</xdr:rowOff>
    </xdr:to>
    <xdr:cxnSp macro="">
      <xdr:nvCxnSpPr>
        <xdr:cNvPr id="57" name="Straight Connector 55">
          <a:extLst>
            <a:ext uri="{FF2B5EF4-FFF2-40B4-BE49-F238E27FC236}">
              <a16:creationId xmlns:a16="http://schemas.microsoft.com/office/drawing/2014/main" id="{F2B10F6D-4C70-41B7-98EE-E1D1BEBAB9E3}"/>
            </a:ext>
          </a:extLst>
        </xdr:cNvPr>
        <xdr:cNvCxnSpPr>
          <a:cxnSpLocks noChangeShapeType="1"/>
        </xdr:cNvCxnSpPr>
      </xdr:nvCxnSpPr>
      <xdr:spPr bwMode="auto">
        <a:xfrm>
          <a:off x="3992880" y="109651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11</xdr:row>
      <xdr:rowOff>236220</xdr:rowOff>
    </xdr:from>
    <xdr:to>
      <xdr:col>5</xdr:col>
      <xdr:colOff>2423160</xdr:colOff>
      <xdr:row>11</xdr:row>
      <xdr:rowOff>457200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5E1187F2-0E04-401C-85FE-D620DEDDAAB5}"/>
            </a:ext>
          </a:extLst>
        </xdr:cNvPr>
        <xdr:cNvCxnSpPr>
          <a:cxnSpLocks noChangeShapeType="1"/>
        </xdr:cNvCxnSpPr>
      </xdr:nvCxnSpPr>
      <xdr:spPr bwMode="auto">
        <a:xfrm>
          <a:off x="3840480" y="110642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11</xdr:row>
      <xdr:rowOff>318052</xdr:rowOff>
    </xdr:from>
    <xdr:to>
      <xdr:col>5</xdr:col>
      <xdr:colOff>3464119</xdr:colOff>
      <xdr:row>11</xdr:row>
      <xdr:rowOff>620421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E1077600-7EC1-439C-A03D-F9B310B35722}"/>
            </a:ext>
          </a:extLst>
        </xdr:cNvPr>
        <xdr:cNvSpPr txBox="1">
          <a:spLocks noChangeArrowheads="1"/>
        </xdr:cNvSpPr>
      </xdr:nvSpPr>
      <xdr:spPr bwMode="auto">
        <a:xfrm>
          <a:off x="4675699" y="111460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</a:t>
          </a:r>
        </a:p>
      </xdr:txBody>
    </xdr:sp>
    <xdr:clientData/>
  </xdr:twoCellAnchor>
  <xdr:twoCellAnchor>
    <xdr:from>
      <xdr:col>5</xdr:col>
      <xdr:colOff>2564296</xdr:colOff>
      <xdr:row>11</xdr:row>
      <xdr:rowOff>192157</xdr:rowOff>
    </xdr:from>
    <xdr:to>
      <xdr:col>5</xdr:col>
      <xdr:colOff>2960536</xdr:colOff>
      <xdr:row>11</xdr:row>
      <xdr:rowOff>494526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78B1BD97-53FF-435A-ACCA-8508C95F9E9C}"/>
            </a:ext>
          </a:extLst>
        </xdr:cNvPr>
        <xdr:cNvSpPr txBox="1">
          <a:spLocks noChangeArrowheads="1"/>
        </xdr:cNvSpPr>
      </xdr:nvSpPr>
      <xdr:spPr bwMode="auto">
        <a:xfrm>
          <a:off x="4172116" y="110201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11</xdr:row>
      <xdr:rowOff>129540</xdr:rowOff>
    </xdr:from>
    <xdr:to>
      <xdr:col>5</xdr:col>
      <xdr:colOff>1211580</xdr:colOff>
      <xdr:row>11</xdr:row>
      <xdr:rowOff>731520</xdr:rowOff>
    </xdr:to>
    <xdr:cxnSp macro="">
      <xdr:nvCxnSpPr>
        <xdr:cNvPr id="61" name="Straight Connector 55">
          <a:extLst>
            <a:ext uri="{FF2B5EF4-FFF2-40B4-BE49-F238E27FC236}">
              <a16:creationId xmlns:a16="http://schemas.microsoft.com/office/drawing/2014/main" id="{35274057-FED1-4029-8AB6-B475E84EF9E4}"/>
            </a:ext>
          </a:extLst>
        </xdr:cNvPr>
        <xdr:cNvCxnSpPr>
          <a:cxnSpLocks noChangeShapeType="1"/>
        </xdr:cNvCxnSpPr>
      </xdr:nvCxnSpPr>
      <xdr:spPr bwMode="auto">
        <a:xfrm>
          <a:off x="2819400" y="109575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11</xdr:row>
      <xdr:rowOff>754380</xdr:rowOff>
    </xdr:from>
    <xdr:to>
      <xdr:col>5</xdr:col>
      <xdr:colOff>1203960</xdr:colOff>
      <xdr:row>11</xdr:row>
      <xdr:rowOff>754380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F1B00D49-7B28-461F-AE2D-90AAD470D8E9}"/>
            </a:ext>
          </a:extLst>
        </xdr:cNvPr>
        <xdr:cNvSpPr>
          <a:spLocks noChangeShapeType="1"/>
        </xdr:cNvSpPr>
      </xdr:nvSpPr>
      <xdr:spPr bwMode="auto">
        <a:xfrm rot="10800000">
          <a:off x="2491740" y="115824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11</xdr:row>
      <xdr:rowOff>106680</xdr:rowOff>
    </xdr:from>
    <xdr:to>
      <xdr:col>5</xdr:col>
      <xdr:colOff>1234440</xdr:colOff>
      <xdr:row>11</xdr:row>
      <xdr:rowOff>297180</xdr:rowOff>
    </xdr:to>
    <xdr:cxnSp macro="">
      <xdr:nvCxnSpPr>
        <xdr:cNvPr id="63" name="Straight Connector 55">
          <a:extLst>
            <a:ext uri="{FF2B5EF4-FFF2-40B4-BE49-F238E27FC236}">
              <a16:creationId xmlns:a16="http://schemas.microsoft.com/office/drawing/2014/main" id="{3AE9169E-6BCE-4F12-AEB2-2582D4590DB1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09347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11</xdr:row>
      <xdr:rowOff>516835</xdr:rowOff>
    </xdr:from>
    <xdr:to>
      <xdr:col>5</xdr:col>
      <xdr:colOff>1217875</xdr:colOff>
      <xdr:row>11</xdr:row>
      <xdr:rowOff>819204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3DFEFA30-B395-4E9B-8126-0CFDE3C1722C}"/>
            </a:ext>
          </a:extLst>
        </xdr:cNvPr>
        <xdr:cNvSpPr txBox="1">
          <a:spLocks noChangeArrowheads="1"/>
        </xdr:cNvSpPr>
      </xdr:nvSpPr>
      <xdr:spPr bwMode="auto">
        <a:xfrm>
          <a:off x="2429455" y="113448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11</xdr:row>
      <xdr:rowOff>304800</xdr:rowOff>
    </xdr:from>
    <xdr:to>
      <xdr:col>5</xdr:col>
      <xdr:colOff>1661823</xdr:colOff>
      <xdr:row>11</xdr:row>
      <xdr:rowOff>607169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9FD873EF-A9DC-4CD7-B051-59F8AEB00F07}"/>
            </a:ext>
          </a:extLst>
        </xdr:cNvPr>
        <xdr:cNvSpPr txBox="1">
          <a:spLocks noChangeArrowheads="1"/>
        </xdr:cNvSpPr>
      </xdr:nvSpPr>
      <xdr:spPr bwMode="auto">
        <a:xfrm>
          <a:off x="2873403" y="111328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11</xdr:row>
      <xdr:rowOff>10886</xdr:rowOff>
    </xdr:from>
    <xdr:to>
      <xdr:col>5</xdr:col>
      <xdr:colOff>1158240</xdr:colOff>
      <xdr:row>11</xdr:row>
      <xdr:rowOff>313255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42B13D77-13D9-4E78-92D2-8457A0EE2D47}"/>
            </a:ext>
          </a:extLst>
        </xdr:cNvPr>
        <xdr:cNvSpPr txBox="1">
          <a:spLocks noChangeArrowheads="1"/>
        </xdr:cNvSpPr>
      </xdr:nvSpPr>
      <xdr:spPr bwMode="auto">
        <a:xfrm>
          <a:off x="2369820" y="108389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48B4195A-DFE9-4773-AD19-2FECB464EC9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3F854769-E8A7-4F0E-BDD1-394F65289D0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9E77DC5C-793C-433E-94A1-B09E83005C3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2AC1DA5A-FD8A-47E7-8950-415FF3D979F7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249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174" name="Line 20">
          <a:extLst>
            <a:ext uri="{FF2B5EF4-FFF2-40B4-BE49-F238E27FC236}">
              <a16:creationId xmlns:a16="http://schemas.microsoft.com/office/drawing/2014/main" id="{7C724AFE-0096-4810-A38A-4D4BD129F033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5ACC24A8-EDC3-425D-B850-8129D7DB99D2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ECDF590E-1C6C-45DA-96FE-A8B648E1C26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6491D053-7C64-40B2-A614-39042B2497BA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10</xdr:row>
      <xdr:rowOff>141514</xdr:rowOff>
    </xdr:from>
    <xdr:to>
      <xdr:col>5</xdr:col>
      <xdr:colOff>3962400</xdr:colOff>
      <xdr:row>10</xdr:row>
      <xdr:rowOff>598714</xdr:rowOff>
    </xdr:to>
    <xdr:cxnSp macro="">
      <xdr:nvCxnSpPr>
        <xdr:cNvPr id="178" name="Straight Connector 55">
          <a:extLst>
            <a:ext uri="{FF2B5EF4-FFF2-40B4-BE49-F238E27FC236}">
              <a16:creationId xmlns:a16="http://schemas.microsoft.com/office/drawing/2014/main" id="{67E0930C-04C2-4214-82D9-662FA2DDA51F}"/>
            </a:ext>
          </a:extLst>
        </xdr:cNvPr>
        <xdr:cNvCxnSpPr>
          <a:cxnSpLocks noChangeShapeType="1"/>
        </xdr:cNvCxnSpPr>
      </xdr:nvCxnSpPr>
      <xdr:spPr bwMode="auto">
        <a:xfrm>
          <a:off x="5584371" y="590005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4060371</xdr:colOff>
      <xdr:row>10</xdr:row>
      <xdr:rowOff>239486</xdr:rowOff>
    </xdr:from>
    <xdr:to>
      <xdr:col>5</xdr:col>
      <xdr:colOff>4456611</xdr:colOff>
      <xdr:row>10</xdr:row>
      <xdr:rowOff>541855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6EAE816E-54E8-4072-AC0B-8DD7B1F2A34C}"/>
            </a:ext>
          </a:extLst>
        </xdr:cNvPr>
        <xdr:cNvSpPr txBox="1">
          <a:spLocks noChangeArrowheads="1"/>
        </xdr:cNvSpPr>
      </xdr:nvSpPr>
      <xdr:spPr bwMode="auto">
        <a:xfrm>
          <a:off x="5682342" y="59980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5</xdr:row>
      <xdr:rowOff>817418</xdr:rowOff>
    </xdr:from>
    <xdr:to>
      <xdr:col>6</xdr:col>
      <xdr:colOff>102175</xdr:colOff>
      <xdr:row>6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D30CE6F9-49D2-4286-A6E1-0BE59C690BF3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5B07B9A1-BE1E-410B-BEF5-06A58ACEDAA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02B300F2-9BF6-46BE-81B8-13B5AB2C95E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9B40EC65-7049-4AAC-B193-F12F1B3E6E63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3104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9ADDFA65-6908-48BB-B73F-385F296E2E4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386F7C27-8989-4B82-90B2-E4B266CDDCA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94418199-71D0-41EE-BBDD-2134D910EC27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13</xdr:row>
      <xdr:rowOff>496353</xdr:rowOff>
    </xdr:from>
    <xdr:to>
      <xdr:col>5</xdr:col>
      <xdr:colOff>2867940</xdr:colOff>
      <xdr:row>13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305057E2-E464-4639-B7FD-A1095BF38498}"/>
            </a:ext>
          </a:extLst>
        </xdr:cNvPr>
        <xdr:cNvSpPr txBox="1">
          <a:spLocks noChangeArrowheads="1"/>
        </xdr:cNvSpPr>
      </xdr:nvSpPr>
      <xdr:spPr bwMode="auto">
        <a:xfrm>
          <a:off x="4079520" y="79410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13</xdr:row>
      <xdr:rowOff>746760</xdr:rowOff>
    </xdr:from>
    <xdr:to>
      <xdr:col>5</xdr:col>
      <xdr:colOff>3063240</xdr:colOff>
      <xdr:row>13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014E1A51-EC68-40D2-B15A-302521C4CD9F}"/>
            </a:ext>
          </a:extLst>
        </xdr:cNvPr>
        <xdr:cNvSpPr>
          <a:spLocks noChangeShapeType="1"/>
        </xdr:cNvSpPr>
      </xdr:nvSpPr>
      <xdr:spPr bwMode="auto">
        <a:xfrm rot="10800000">
          <a:off x="3810000" y="8191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4590802</xdr:colOff>
      <xdr:row>13</xdr:row>
      <xdr:rowOff>74221</xdr:rowOff>
    </xdr:from>
    <xdr:to>
      <xdr:col>5</xdr:col>
      <xdr:colOff>5408220</xdr:colOff>
      <xdr:row>13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082DA674-CFB1-49C7-9210-6B9BF1974027}"/>
            </a:ext>
          </a:extLst>
        </xdr:cNvPr>
        <xdr:cNvSpPr txBox="1">
          <a:spLocks noChangeArrowheads="1"/>
        </xdr:cNvSpPr>
      </xdr:nvSpPr>
      <xdr:spPr bwMode="auto">
        <a:xfrm>
          <a:off x="6198622" y="75189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13</xdr:row>
      <xdr:rowOff>152400</xdr:rowOff>
    </xdr:from>
    <xdr:to>
      <xdr:col>5</xdr:col>
      <xdr:colOff>3063240</xdr:colOff>
      <xdr:row>13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F70FB07-44E4-437A-9847-F4509E9A93A1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13</xdr:row>
      <xdr:rowOff>152400</xdr:rowOff>
    </xdr:from>
    <xdr:to>
      <xdr:col>5</xdr:col>
      <xdr:colOff>2202180</xdr:colOff>
      <xdr:row>13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604AD44D-3AC4-46D4-A8D1-91C3050B11BB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13</xdr:row>
      <xdr:rowOff>152400</xdr:rowOff>
    </xdr:from>
    <xdr:to>
      <xdr:col>5</xdr:col>
      <xdr:colOff>3063240</xdr:colOff>
      <xdr:row>13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92DD6B5-E28A-4D46-89E9-9C29AB734353}"/>
            </a:ext>
          </a:extLst>
        </xdr:cNvPr>
        <xdr:cNvSpPr>
          <a:spLocks noChangeShapeType="1"/>
        </xdr:cNvSpPr>
      </xdr:nvSpPr>
      <xdr:spPr bwMode="auto">
        <a:xfrm rot="10800000">
          <a:off x="3810000" y="75971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13</xdr:row>
      <xdr:rowOff>137160</xdr:rowOff>
    </xdr:from>
    <xdr:to>
      <xdr:col>5</xdr:col>
      <xdr:colOff>2575560</xdr:colOff>
      <xdr:row>13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CC8405C0-A4AF-4CC9-A3E1-60AC794D7B09}"/>
            </a:ext>
          </a:extLst>
        </xdr:cNvPr>
        <xdr:cNvCxnSpPr>
          <a:cxnSpLocks noChangeShapeType="1"/>
        </xdr:cNvCxnSpPr>
      </xdr:nvCxnSpPr>
      <xdr:spPr bwMode="auto">
        <a:xfrm>
          <a:off x="3992880" y="75819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13</xdr:row>
      <xdr:rowOff>236220</xdr:rowOff>
    </xdr:from>
    <xdr:to>
      <xdr:col>5</xdr:col>
      <xdr:colOff>2423160</xdr:colOff>
      <xdr:row>13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6F33FFAA-CE63-425E-9649-5DF3A7A42C30}"/>
            </a:ext>
          </a:extLst>
        </xdr:cNvPr>
        <xdr:cNvCxnSpPr>
          <a:cxnSpLocks noChangeShapeType="1"/>
        </xdr:cNvCxnSpPr>
      </xdr:nvCxnSpPr>
      <xdr:spPr bwMode="auto">
        <a:xfrm>
          <a:off x="3840480" y="76809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13</xdr:row>
      <xdr:rowOff>318052</xdr:rowOff>
    </xdr:from>
    <xdr:to>
      <xdr:col>5</xdr:col>
      <xdr:colOff>3464119</xdr:colOff>
      <xdr:row>13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34F35CA2-04F7-49C7-94C6-715D3CA68D84}"/>
            </a:ext>
          </a:extLst>
        </xdr:cNvPr>
        <xdr:cNvSpPr txBox="1">
          <a:spLocks noChangeArrowheads="1"/>
        </xdr:cNvSpPr>
      </xdr:nvSpPr>
      <xdr:spPr bwMode="auto">
        <a:xfrm>
          <a:off x="4675699" y="77627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13</xdr:row>
      <xdr:rowOff>192157</xdr:rowOff>
    </xdr:from>
    <xdr:to>
      <xdr:col>5</xdr:col>
      <xdr:colOff>2960536</xdr:colOff>
      <xdr:row>13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EE326771-DD82-48CC-84F3-B5D778D6BF75}"/>
            </a:ext>
          </a:extLst>
        </xdr:cNvPr>
        <xdr:cNvSpPr txBox="1">
          <a:spLocks noChangeArrowheads="1"/>
        </xdr:cNvSpPr>
      </xdr:nvSpPr>
      <xdr:spPr bwMode="auto">
        <a:xfrm>
          <a:off x="4172116" y="76368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13</xdr:row>
      <xdr:rowOff>129540</xdr:rowOff>
    </xdr:from>
    <xdr:to>
      <xdr:col>5</xdr:col>
      <xdr:colOff>1211580</xdr:colOff>
      <xdr:row>13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0D1D3DB9-313C-438E-8B9A-57886E237530}"/>
            </a:ext>
          </a:extLst>
        </xdr:cNvPr>
        <xdr:cNvCxnSpPr>
          <a:cxnSpLocks noChangeShapeType="1"/>
        </xdr:cNvCxnSpPr>
      </xdr:nvCxnSpPr>
      <xdr:spPr bwMode="auto">
        <a:xfrm>
          <a:off x="2819400" y="75742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13</xdr:row>
      <xdr:rowOff>754380</xdr:rowOff>
    </xdr:from>
    <xdr:to>
      <xdr:col>5</xdr:col>
      <xdr:colOff>1203960</xdr:colOff>
      <xdr:row>13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E99E6501-D55F-43D8-AF70-F2199F7D3411}"/>
            </a:ext>
          </a:extLst>
        </xdr:cNvPr>
        <xdr:cNvSpPr>
          <a:spLocks noChangeShapeType="1"/>
        </xdr:cNvSpPr>
      </xdr:nvSpPr>
      <xdr:spPr bwMode="auto">
        <a:xfrm rot="10800000">
          <a:off x="2491740" y="81991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13</xdr:row>
      <xdr:rowOff>106680</xdr:rowOff>
    </xdr:from>
    <xdr:to>
      <xdr:col>5</xdr:col>
      <xdr:colOff>1234440</xdr:colOff>
      <xdr:row>13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926B0B59-4BD9-4038-B170-1449F2ED0B69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75514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13</xdr:row>
      <xdr:rowOff>516835</xdr:rowOff>
    </xdr:from>
    <xdr:to>
      <xdr:col>5</xdr:col>
      <xdr:colOff>1217875</xdr:colOff>
      <xdr:row>13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B7E07E51-A4BD-4035-9160-C035C4CAE746}"/>
            </a:ext>
          </a:extLst>
        </xdr:cNvPr>
        <xdr:cNvSpPr txBox="1">
          <a:spLocks noChangeArrowheads="1"/>
        </xdr:cNvSpPr>
      </xdr:nvSpPr>
      <xdr:spPr bwMode="auto">
        <a:xfrm>
          <a:off x="2429455" y="79615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13</xdr:row>
      <xdr:rowOff>304800</xdr:rowOff>
    </xdr:from>
    <xdr:to>
      <xdr:col>5</xdr:col>
      <xdr:colOff>1661823</xdr:colOff>
      <xdr:row>13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1A055FA-DDB3-4F8D-900C-23B6998F639B}"/>
            </a:ext>
          </a:extLst>
        </xdr:cNvPr>
        <xdr:cNvSpPr txBox="1">
          <a:spLocks noChangeArrowheads="1"/>
        </xdr:cNvSpPr>
      </xdr:nvSpPr>
      <xdr:spPr bwMode="auto">
        <a:xfrm>
          <a:off x="2873403" y="77495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3660A8E-760D-4CFE-870D-00D508A5EB6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2F77FC18-7306-414D-8E05-3A414536F501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13</xdr:row>
      <xdr:rowOff>10886</xdr:rowOff>
    </xdr:from>
    <xdr:to>
      <xdr:col>5</xdr:col>
      <xdr:colOff>1158240</xdr:colOff>
      <xdr:row>13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F69180AE-3BA3-4B8D-8A5D-60A3F73D0D63}"/>
            </a:ext>
          </a:extLst>
        </xdr:cNvPr>
        <xdr:cNvSpPr txBox="1">
          <a:spLocks noChangeArrowheads="1"/>
        </xdr:cNvSpPr>
      </xdr:nvSpPr>
      <xdr:spPr bwMode="auto">
        <a:xfrm>
          <a:off x="2369820" y="74556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082D8F8C-6D2A-4DED-AAB4-97D8940CAF8E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249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2132785C-F995-4FFD-8BCB-7FD156C23442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A64B5BE1-9951-444E-A9F5-632CA75E0A78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6DCACB0E-CA82-4A23-8F49-546880B3CD9B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D98DA286-42A2-432B-8E80-EF9819FD850B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DAA52378-11F2-48FE-804A-7AA3788AFCAA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3080657</xdr:colOff>
      <xdr:row>7</xdr:row>
      <xdr:rowOff>544286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A338C42D-A02B-4629-BE65-F61600260C99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3086</a:t>
          </a:r>
        </a:p>
      </xdr:txBody>
    </xdr:sp>
    <xdr:clientData/>
  </xdr:twoCellAnchor>
  <xdr:twoCellAnchor>
    <xdr:from>
      <xdr:col>5</xdr:col>
      <xdr:colOff>1562100</xdr:colOff>
      <xdr:row>7</xdr:row>
      <xdr:rowOff>586740</xdr:rowOff>
    </xdr:from>
    <xdr:to>
      <xdr:col>5</xdr:col>
      <xdr:colOff>3947160</xdr:colOff>
      <xdr:row>7</xdr:row>
      <xdr:rowOff>594360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F8EA3CDC-660B-4B1C-8C50-135931E49803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6A460667-A78B-4511-A3BA-041212106CB5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3947160</xdr:colOff>
      <xdr:row>7</xdr:row>
      <xdr:rowOff>126274</xdr:rowOff>
    </xdr:from>
    <xdr:to>
      <xdr:col>5</xdr:col>
      <xdr:colOff>3956957</xdr:colOff>
      <xdr:row>7</xdr:row>
      <xdr:rowOff>594360</xdr:rowOff>
    </xdr:to>
    <xdr:cxnSp macro="">
      <xdr:nvCxnSpPr>
        <xdr:cNvPr id="41" name="Straight Connector 55">
          <a:extLst>
            <a:ext uri="{FF2B5EF4-FFF2-40B4-BE49-F238E27FC236}">
              <a16:creationId xmlns:a16="http://schemas.microsoft.com/office/drawing/2014/main" id="{117C1148-1DD2-49F1-BC6E-4E9DCDD4DDAB}"/>
            </a:ext>
          </a:extLst>
        </xdr:cNvPr>
        <xdr:cNvCxnSpPr>
          <a:cxnSpLocks noChangeShapeType="1"/>
          <a:endCxn id="39" idx="0"/>
        </xdr:cNvCxnSpPr>
      </xdr:nvCxnSpPr>
      <xdr:spPr bwMode="auto">
        <a:xfrm flipH="1">
          <a:off x="5569131" y="3337560"/>
          <a:ext cx="9797" cy="468086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7</xdr:row>
      <xdr:rowOff>41565</xdr:rowOff>
    </xdr:from>
    <xdr:to>
      <xdr:col>5</xdr:col>
      <xdr:colOff>5430984</xdr:colOff>
      <xdr:row>7</xdr:row>
      <xdr:rowOff>401783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B1FF7F52-3B52-48A2-842E-4523602C34B0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4049486</xdr:colOff>
      <xdr:row>7</xdr:row>
      <xdr:rowOff>304801</xdr:rowOff>
    </xdr:from>
    <xdr:to>
      <xdr:col>5</xdr:col>
      <xdr:colOff>4445726</xdr:colOff>
      <xdr:row>7</xdr:row>
      <xdr:rowOff>607170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1A07C620-84C7-4A18-8712-F0F849F875EE}"/>
            </a:ext>
          </a:extLst>
        </xdr:cNvPr>
        <xdr:cNvSpPr txBox="1">
          <a:spLocks noChangeArrowheads="1"/>
        </xdr:cNvSpPr>
      </xdr:nvSpPr>
      <xdr:spPr bwMode="auto">
        <a:xfrm>
          <a:off x="5671457" y="351608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2471700</xdr:colOff>
      <xdr:row>12</xdr:row>
      <xdr:rowOff>496353</xdr:rowOff>
    </xdr:from>
    <xdr:to>
      <xdr:col>5</xdr:col>
      <xdr:colOff>2867940</xdr:colOff>
      <xdr:row>12</xdr:row>
      <xdr:rowOff>798722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78C76306-93EF-47B1-8A09-441BBABCA5A3}"/>
            </a:ext>
          </a:extLst>
        </xdr:cNvPr>
        <xdr:cNvSpPr txBox="1">
          <a:spLocks noChangeArrowheads="1"/>
        </xdr:cNvSpPr>
      </xdr:nvSpPr>
      <xdr:spPr bwMode="auto">
        <a:xfrm>
          <a:off x="4079520" y="70952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12</xdr:row>
      <xdr:rowOff>746760</xdr:rowOff>
    </xdr:from>
    <xdr:to>
      <xdr:col>5</xdr:col>
      <xdr:colOff>3063240</xdr:colOff>
      <xdr:row>12</xdr:row>
      <xdr:rowOff>746760</xdr:rowOff>
    </xdr:to>
    <xdr:sp macro="" textlink="">
      <xdr:nvSpPr>
        <xdr:cNvPr id="45" name="Line 20">
          <a:extLst>
            <a:ext uri="{FF2B5EF4-FFF2-40B4-BE49-F238E27FC236}">
              <a16:creationId xmlns:a16="http://schemas.microsoft.com/office/drawing/2014/main" id="{278A9CFE-8ABA-4291-B141-2F900B6AEF97}"/>
            </a:ext>
          </a:extLst>
        </xdr:cNvPr>
        <xdr:cNvSpPr>
          <a:spLocks noChangeShapeType="1"/>
        </xdr:cNvSpPr>
      </xdr:nvSpPr>
      <xdr:spPr bwMode="auto">
        <a:xfrm rot="10800000">
          <a:off x="3810000" y="73456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4590802</xdr:colOff>
      <xdr:row>12</xdr:row>
      <xdr:rowOff>74221</xdr:rowOff>
    </xdr:from>
    <xdr:to>
      <xdr:col>5</xdr:col>
      <xdr:colOff>5408220</xdr:colOff>
      <xdr:row>12</xdr:row>
      <xdr:rowOff>517566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AC3666D4-5435-4E7B-B6F0-5A51836D01D0}"/>
            </a:ext>
          </a:extLst>
        </xdr:cNvPr>
        <xdr:cNvSpPr txBox="1">
          <a:spLocks noChangeArrowheads="1"/>
        </xdr:cNvSpPr>
      </xdr:nvSpPr>
      <xdr:spPr bwMode="auto">
        <a:xfrm>
          <a:off x="6198622" y="66731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12</xdr:row>
      <xdr:rowOff>152400</xdr:rowOff>
    </xdr:from>
    <xdr:to>
      <xdr:col>5</xdr:col>
      <xdr:colOff>3063240</xdr:colOff>
      <xdr:row>12</xdr:row>
      <xdr:rowOff>746760</xdr:rowOff>
    </xdr:to>
    <xdr:cxnSp macro="">
      <xdr:nvCxnSpPr>
        <xdr:cNvPr id="48" name="Straight Connector 55">
          <a:extLst>
            <a:ext uri="{FF2B5EF4-FFF2-40B4-BE49-F238E27FC236}">
              <a16:creationId xmlns:a16="http://schemas.microsoft.com/office/drawing/2014/main" id="{D3B2E665-40DD-43B0-9207-208AE18D7086}"/>
            </a:ext>
          </a:extLst>
        </xdr:cNvPr>
        <xdr:cNvCxnSpPr>
          <a:cxnSpLocks noChangeShapeType="1"/>
          <a:stCxn id="50" idx="0"/>
          <a:endCxn id="45" idx="0"/>
        </xdr:cNvCxnSpPr>
      </xdr:nvCxnSpPr>
      <xdr:spPr bwMode="auto">
        <a:xfrm>
          <a:off x="467106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2202180</xdr:colOff>
      <xdr:row>12</xdr:row>
      <xdr:rowOff>746760</xdr:rowOff>
    </xdr:to>
    <xdr:cxnSp macro="">
      <xdr:nvCxnSpPr>
        <xdr:cNvPr id="49" name="Straight Connector 55">
          <a:extLst>
            <a:ext uri="{FF2B5EF4-FFF2-40B4-BE49-F238E27FC236}">
              <a16:creationId xmlns:a16="http://schemas.microsoft.com/office/drawing/2014/main" id="{E4F51490-B351-486D-8B60-66F3908F832A}"/>
            </a:ext>
          </a:extLst>
        </xdr:cNvPr>
        <xdr:cNvCxnSpPr>
          <a:cxnSpLocks noChangeShapeType="1"/>
          <a:stCxn id="50" idx="1"/>
          <a:endCxn id="45" idx="1"/>
        </xdr:cNvCxnSpPr>
      </xdr:nvCxnSpPr>
      <xdr:spPr bwMode="auto">
        <a:xfrm>
          <a:off x="381000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3063240</xdr:colOff>
      <xdr:row>12</xdr:row>
      <xdr:rowOff>152400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A8286BC2-09D1-4B97-B257-BB9BB2E0C830}"/>
            </a:ext>
          </a:extLst>
        </xdr:cNvPr>
        <xdr:cNvSpPr>
          <a:spLocks noChangeShapeType="1"/>
        </xdr:cNvSpPr>
      </xdr:nvSpPr>
      <xdr:spPr bwMode="auto">
        <a:xfrm rot="10800000">
          <a:off x="3810000" y="67513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12</xdr:row>
      <xdr:rowOff>137160</xdr:rowOff>
    </xdr:from>
    <xdr:to>
      <xdr:col>5</xdr:col>
      <xdr:colOff>2575560</xdr:colOff>
      <xdr:row>12</xdr:row>
      <xdr:rowOff>358140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ACDC4C5D-C7CB-4776-9C21-2C07A48D5154}"/>
            </a:ext>
          </a:extLst>
        </xdr:cNvPr>
        <xdr:cNvCxnSpPr>
          <a:cxnSpLocks noChangeShapeType="1"/>
        </xdr:cNvCxnSpPr>
      </xdr:nvCxnSpPr>
      <xdr:spPr bwMode="auto">
        <a:xfrm>
          <a:off x="3992880" y="67360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12</xdr:row>
      <xdr:rowOff>236220</xdr:rowOff>
    </xdr:from>
    <xdr:to>
      <xdr:col>5</xdr:col>
      <xdr:colOff>2423160</xdr:colOff>
      <xdr:row>12</xdr:row>
      <xdr:rowOff>457200</xdr:rowOff>
    </xdr:to>
    <xdr:cxnSp macro="">
      <xdr:nvCxnSpPr>
        <xdr:cNvPr id="52" name="Straight Connector 55">
          <a:extLst>
            <a:ext uri="{FF2B5EF4-FFF2-40B4-BE49-F238E27FC236}">
              <a16:creationId xmlns:a16="http://schemas.microsoft.com/office/drawing/2014/main" id="{9397F559-9724-429B-BBA2-1B865AD0F238}"/>
            </a:ext>
          </a:extLst>
        </xdr:cNvPr>
        <xdr:cNvCxnSpPr>
          <a:cxnSpLocks noChangeShapeType="1"/>
        </xdr:cNvCxnSpPr>
      </xdr:nvCxnSpPr>
      <xdr:spPr bwMode="auto">
        <a:xfrm>
          <a:off x="3840480" y="68351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12</xdr:row>
      <xdr:rowOff>318052</xdr:rowOff>
    </xdr:from>
    <xdr:to>
      <xdr:col>5</xdr:col>
      <xdr:colOff>3464119</xdr:colOff>
      <xdr:row>12</xdr:row>
      <xdr:rowOff>620421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6812343D-1378-478A-858E-C0C2D99581E5}"/>
            </a:ext>
          </a:extLst>
        </xdr:cNvPr>
        <xdr:cNvSpPr txBox="1">
          <a:spLocks noChangeArrowheads="1"/>
        </xdr:cNvSpPr>
      </xdr:nvSpPr>
      <xdr:spPr bwMode="auto">
        <a:xfrm>
          <a:off x="4675699" y="69169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</a:t>
          </a:r>
        </a:p>
      </xdr:txBody>
    </xdr:sp>
    <xdr:clientData/>
  </xdr:twoCellAnchor>
  <xdr:twoCellAnchor>
    <xdr:from>
      <xdr:col>5</xdr:col>
      <xdr:colOff>2564296</xdr:colOff>
      <xdr:row>12</xdr:row>
      <xdr:rowOff>192157</xdr:rowOff>
    </xdr:from>
    <xdr:to>
      <xdr:col>5</xdr:col>
      <xdr:colOff>2960536</xdr:colOff>
      <xdr:row>12</xdr:row>
      <xdr:rowOff>494526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CF6DE2D0-5687-413C-B113-8681DB63400E}"/>
            </a:ext>
          </a:extLst>
        </xdr:cNvPr>
        <xdr:cNvSpPr txBox="1">
          <a:spLocks noChangeArrowheads="1"/>
        </xdr:cNvSpPr>
      </xdr:nvSpPr>
      <xdr:spPr bwMode="auto">
        <a:xfrm>
          <a:off x="4172116" y="67910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12</xdr:row>
      <xdr:rowOff>129540</xdr:rowOff>
    </xdr:from>
    <xdr:to>
      <xdr:col>5</xdr:col>
      <xdr:colOff>1211580</xdr:colOff>
      <xdr:row>12</xdr:row>
      <xdr:rowOff>731520</xdr:rowOff>
    </xdr:to>
    <xdr:cxnSp macro="">
      <xdr:nvCxnSpPr>
        <xdr:cNvPr id="55" name="Straight Connector 55">
          <a:extLst>
            <a:ext uri="{FF2B5EF4-FFF2-40B4-BE49-F238E27FC236}">
              <a16:creationId xmlns:a16="http://schemas.microsoft.com/office/drawing/2014/main" id="{A4E39A6B-39A5-437F-80B4-E77BB636FB82}"/>
            </a:ext>
          </a:extLst>
        </xdr:cNvPr>
        <xdr:cNvCxnSpPr>
          <a:cxnSpLocks noChangeShapeType="1"/>
        </xdr:cNvCxnSpPr>
      </xdr:nvCxnSpPr>
      <xdr:spPr bwMode="auto">
        <a:xfrm>
          <a:off x="2819400" y="67284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12</xdr:row>
      <xdr:rowOff>754380</xdr:rowOff>
    </xdr:from>
    <xdr:to>
      <xdr:col>5</xdr:col>
      <xdr:colOff>1203960</xdr:colOff>
      <xdr:row>12</xdr:row>
      <xdr:rowOff>754380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545EFC40-BE83-46AD-8AEA-5709AE5CEBD2}"/>
            </a:ext>
          </a:extLst>
        </xdr:cNvPr>
        <xdr:cNvSpPr>
          <a:spLocks noChangeShapeType="1"/>
        </xdr:cNvSpPr>
      </xdr:nvSpPr>
      <xdr:spPr bwMode="auto">
        <a:xfrm rot="10800000">
          <a:off x="2491740" y="73533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12</xdr:row>
      <xdr:rowOff>106680</xdr:rowOff>
    </xdr:from>
    <xdr:to>
      <xdr:col>5</xdr:col>
      <xdr:colOff>1234440</xdr:colOff>
      <xdr:row>12</xdr:row>
      <xdr:rowOff>297180</xdr:rowOff>
    </xdr:to>
    <xdr:cxnSp macro="">
      <xdr:nvCxnSpPr>
        <xdr:cNvPr id="57" name="Straight Connector 55">
          <a:extLst>
            <a:ext uri="{FF2B5EF4-FFF2-40B4-BE49-F238E27FC236}">
              <a16:creationId xmlns:a16="http://schemas.microsoft.com/office/drawing/2014/main" id="{509F0B1E-E382-40D1-A137-2E690D4A6E95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67056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12</xdr:row>
      <xdr:rowOff>516835</xdr:rowOff>
    </xdr:from>
    <xdr:to>
      <xdr:col>5</xdr:col>
      <xdr:colOff>1217875</xdr:colOff>
      <xdr:row>12</xdr:row>
      <xdr:rowOff>819204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3F0CC97D-95C9-4B98-BA6D-743FAE7B1841}"/>
            </a:ext>
          </a:extLst>
        </xdr:cNvPr>
        <xdr:cNvSpPr txBox="1">
          <a:spLocks noChangeArrowheads="1"/>
        </xdr:cNvSpPr>
      </xdr:nvSpPr>
      <xdr:spPr bwMode="auto">
        <a:xfrm>
          <a:off x="2429455" y="71157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12</xdr:row>
      <xdr:rowOff>304800</xdr:rowOff>
    </xdr:from>
    <xdr:to>
      <xdr:col>5</xdr:col>
      <xdr:colOff>1661823</xdr:colOff>
      <xdr:row>12</xdr:row>
      <xdr:rowOff>607169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3CA6A235-F02B-4B14-9769-EFAF4F01FE6D}"/>
            </a:ext>
          </a:extLst>
        </xdr:cNvPr>
        <xdr:cNvSpPr txBox="1">
          <a:spLocks noChangeArrowheads="1"/>
        </xdr:cNvSpPr>
      </xdr:nvSpPr>
      <xdr:spPr bwMode="auto">
        <a:xfrm>
          <a:off x="2873403" y="69037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12</xdr:row>
      <xdr:rowOff>10886</xdr:rowOff>
    </xdr:from>
    <xdr:to>
      <xdr:col>5</xdr:col>
      <xdr:colOff>1158240</xdr:colOff>
      <xdr:row>12</xdr:row>
      <xdr:rowOff>313255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9ADD0ACC-1A5A-411A-A8D1-040202E1532D}"/>
            </a:ext>
          </a:extLst>
        </xdr:cNvPr>
        <xdr:cNvSpPr txBox="1">
          <a:spLocks noChangeArrowheads="1"/>
        </xdr:cNvSpPr>
      </xdr:nvSpPr>
      <xdr:spPr bwMode="auto">
        <a:xfrm>
          <a:off x="2369820" y="66098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5A000EB1-7180-4169-AE21-1B71713FC2F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9B8339C1-262B-4F12-B8FB-2498D8756883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6E3B5140-8726-4788-AC9E-499B93BE2428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C74F391B-25EF-4077-888F-2CB30286966D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664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FC44BF5A-C079-4E24-98C2-DB92667F66A1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68621A8F-8E36-4316-BD61-BD71FE64F98E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AE74B20C-EC77-466F-9030-26378E50440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FF29C40A-6CF9-4A93-B36F-D4A258A1C699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11</xdr:row>
      <xdr:rowOff>141514</xdr:rowOff>
    </xdr:from>
    <xdr:to>
      <xdr:col>5</xdr:col>
      <xdr:colOff>3962400</xdr:colOff>
      <xdr:row>11</xdr:row>
      <xdr:rowOff>598714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BC47E8B8-33B1-449D-94C7-B722B19F9C7D}"/>
            </a:ext>
          </a:extLst>
        </xdr:cNvPr>
        <xdr:cNvCxnSpPr>
          <a:cxnSpLocks noChangeShapeType="1"/>
        </xdr:cNvCxnSpPr>
      </xdr:nvCxnSpPr>
      <xdr:spPr bwMode="auto">
        <a:xfrm>
          <a:off x="5570220" y="58946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4060371</xdr:colOff>
      <xdr:row>11</xdr:row>
      <xdr:rowOff>239486</xdr:rowOff>
    </xdr:from>
    <xdr:to>
      <xdr:col>5</xdr:col>
      <xdr:colOff>4456611</xdr:colOff>
      <xdr:row>11</xdr:row>
      <xdr:rowOff>541855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4CA54F19-1DD8-4D3A-B4DC-F568A9263B57}"/>
            </a:ext>
          </a:extLst>
        </xdr:cNvPr>
        <xdr:cNvSpPr txBox="1">
          <a:spLocks noChangeArrowheads="1"/>
        </xdr:cNvSpPr>
      </xdr:nvSpPr>
      <xdr:spPr bwMode="auto">
        <a:xfrm>
          <a:off x="5668191" y="59925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5</xdr:row>
      <xdr:rowOff>817418</xdr:rowOff>
    </xdr:from>
    <xdr:to>
      <xdr:col>6</xdr:col>
      <xdr:colOff>102175</xdr:colOff>
      <xdr:row>6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B9D35421-F94C-4300-B8A1-66154F698802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A3DCEA10-53BA-4793-A063-5324E886019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5EEAA74D-D387-46A6-8BF5-B2995EFE6BF3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2698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5" name="Line 20">
          <a:extLst>
            <a:ext uri="{FF2B5EF4-FFF2-40B4-BE49-F238E27FC236}">
              <a16:creationId xmlns:a16="http://schemas.microsoft.com/office/drawing/2014/main" id="{231AE68E-32DC-466E-8FFD-28833515257B}"/>
            </a:ext>
          </a:extLst>
        </xdr:cNvPr>
        <xdr:cNvSpPr>
          <a:spLocks noChangeShapeType="1"/>
        </xdr:cNvSpPr>
      </xdr:nvSpPr>
      <xdr:spPr bwMode="auto">
        <a:xfrm rot="10800000">
          <a:off x="3184071" y="464711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182BC9C2-B35C-4BAF-B255-206ED71E049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77" name="Straight Connector 55">
          <a:extLst>
            <a:ext uri="{FF2B5EF4-FFF2-40B4-BE49-F238E27FC236}">
              <a16:creationId xmlns:a16="http://schemas.microsoft.com/office/drawing/2014/main" id="{3D32813C-ACAC-4A1D-97ED-EB4255BF4BA6}"/>
            </a:ext>
          </a:extLst>
        </xdr:cNvPr>
        <xdr:cNvCxnSpPr>
          <a:cxnSpLocks noChangeShapeType="1"/>
        </xdr:cNvCxnSpPr>
      </xdr:nvCxnSpPr>
      <xdr:spPr bwMode="auto">
        <a:xfrm>
          <a:off x="3184071" y="419753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A86931B2-3DC2-49AB-958A-C6A67935C002}"/>
            </a:ext>
          </a:extLst>
        </xdr:cNvPr>
        <xdr:cNvSpPr txBox="1">
          <a:spLocks noChangeArrowheads="1"/>
        </xdr:cNvSpPr>
      </xdr:nvSpPr>
      <xdr:spPr bwMode="auto">
        <a:xfrm>
          <a:off x="5972298" y="4101936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79" name="Straight Connector 55">
          <a:extLst>
            <a:ext uri="{FF2B5EF4-FFF2-40B4-BE49-F238E27FC236}">
              <a16:creationId xmlns:a16="http://schemas.microsoft.com/office/drawing/2014/main" id="{900EB7AB-BA32-44F2-9802-FAE3FAC5F482}"/>
            </a:ext>
          </a:extLst>
        </xdr:cNvPr>
        <xdr:cNvCxnSpPr>
          <a:cxnSpLocks noChangeShapeType="1"/>
        </xdr:cNvCxnSpPr>
      </xdr:nvCxnSpPr>
      <xdr:spPr bwMode="auto">
        <a:xfrm>
          <a:off x="5589814" y="420732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141F25D2-E18E-44A2-ADA9-5566693E2A08}"/>
            </a:ext>
          </a:extLst>
        </xdr:cNvPr>
        <xdr:cNvSpPr txBox="1">
          <a:spLocks noChangeArrowheads="1"/>
        </xdr:cNvSpPr>
      </xdr:nvSpPr>
      <xdr:spPr bwMode="auto">
        <a:xfrm>
          <a:off x="2808514" y="42889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4E64D8D0-71E1-4845-A1A8-C7ACB587A47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8</xdr:row>
      <xdr:rowOff>141514</xdr:rowOff>
    </xdr:from>
    <xdr:to>
      <xdr:col>5</xdr:col>
      <xdr:colOff>1588226</xdr:colOff>
      <xdr:row>8</xdr:row>
      <xdr:rowOff>609600</xdr:rowOff>
    </xdr:to>
    <xdr:cxnSp macro="">
      <xdr:nvCxnSpPr>
        <xdr:cNvPr id="83" name="Straight Connector 55">
          <a:extLst>
            <a:ext uri="{FF2B5EF4-FFF2-40B4-BE49-F238E27FC236}">
              <a16:creationId xmlns:a16="http://schemas.microsoft.com/office/drawing/2014/main" id="{89AA0608-0EFD-4CE8-8339-C9163B35232C}"/>
            </a:ext>
          </a:extLst>
        </xdr:cNvPr>
        <xdr:cNvCxnSpPr>
          <a:cxnSpLocks noChangeShapeType="1"/>
        </xdr:cNvCxnSpPr>
      </xdr:nvCxnSpPr>
      <xdr:spPr bwMode="auto">
        <a:xfrm flipH="1">
          <a:off x="3200400" y="4201885"/>
          <a:ext cx="9797" cy="468086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1197429</xdr:colOff>
      <xdr:row>8</xdr:row>
      <xdr:rowOff>261257</xdr:rowOff>
    </xdr:from>
    <xdr:to>
      <xdr:col>5</xdr:col>
      <xdr:colOff>1593669</xdr:colOff>
      <xdr:row>8</xdr:row>
      <xdr:rowOff>563626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38A3A83E-7CA2-494B-AF97-E36D0FBA90D3}"/>
            </a:ext>
          </a:extLst>
        </xdr:cNvPr>
        <xdr:cNvSpPr txBox="1">
          <a:spLocks noChangeArrowheads="1"/>
        </xdr:cNvSpPr>
      </xdr:nvSpPr>
      <xdr:spPr bwMode="auto">
        <a:xfrm>
          <a:off x="2819400" y="432162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5F63A1C0-553F-4419-8BB5-A09C754A1838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69C97388-9C9F-4302-B0A5-F4C5425E1FEA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44561807-DAE0-49C4-BDC3-3567F48FE956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88" name="Line 20">
          <a:extLst>
            <a:ext uri="{FF2B5EF4-FFF2-40B4-BE49-F238E27FC236}">
              <a16:creationId xmlns:a16="http://schemas.microsoft.com/office/drawing/2014/main" id="{22B76024-37C4-4DF7-8F85-DDE187666237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31FB71AE-A6CE-4604-A159-DAB8FA7870FF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17F61CF0-43DC-494C-9016-6B60F42A31F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F1319F3A-572B-4A26-80D4-11BF2AD83E2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B2AF949E-3B41-49B0-B0B6-896E74FFE445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8FB74A6C-6D12-42BA-AFA5-CF33DA909F56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2074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034D90B-460B-4332-9EAB-A2EC7F613B1C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1D892745-A4F9-46C2-AB55-DD1FAE252F17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5FEE6499-B2B9-4D4B-9271-B1174A47C101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3080657</xdr:colOff>
      <xdr:row>7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807724D9-0764-42C3-AD41-BEB2E42501BC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1703</a:t>
          </a:r>
        </a:p>
      </xdr:txBody>
    </xdr:sp>
    <xdr:clientData/>
  </xdr:twoCellAnchor>
  <xdr:twoCellAnchor>
    <xdr:from>
      <xdr:col>5</xdr:col>
      <xdr:colOff>1562100</xdr:colOff>
      <xdr:row>7</xdr:row>
      <xdr:rowOff>586740</xdr:rowOff>
    </xdr:from>
    <xdr:to>
      <xdr:col>5</xdr:col>
      <xdr:colOff>3947160</xdr:colOff>
      <xdr:row>7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A54C0F6B-6F02-4E49-B785-B9E8C6871309}"/>
            </a:ext>
          </a:extLst>
        </xdr:cNvPr>
        <xdr:cNvSpPr>
          <a:spLocks noChangeShapeType="1"/>
        </xdr:cNvSpPr>
      </xdr:nvSpPr>
      <xdr:spPr bwMode="auto">
        <a:xfrm rot="10800000">
          <a:off x="3169920" y="38023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CA5220F6-07F4-4782-8C5D-5C1C208E697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7</xdr:row>
      <xdr:rowOff>137160</xdr:rowOff>
    </xdr:from>
    <xdr:to>
      <xdr:col>5</xdr:col>
      <xdr:colOff>1562100</xdr:colOff>
      <xdr:row>7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547D8D89-83EA-40BE-955C-D67D0B2EE658}"/>
            </a:ext>
          </a:extLst>
        </xdr:cNvPr>
        <xdr:cNvCxnSpPr>
          <a:cxnSpLocks noChangeShapeType="1"/>
        </xdr:cNvCxnSpPr>
      </xdr:nvCxnSpPr>
      <xdr:spPr bwMode="auto">
        <a:xfrm>
          <a:off x="316992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7</xdr:row>
      <xdr:rowOff>41565</xdr:rowOff>
    </xdr:from>
    <xdr:to>
      <xdr:col>5</xdr:col>
      <xdr:colOff>5430984</xdr:colOff>
      <xdr:row>7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ED54BEBE-B947-4427-BE6C-2E0835F85809}"/>
            </a:ext>
          </a:extLst>
        </xdr:cNvPr>
        <xdr:cNvSpPr txBox="1">
          <a:spLocks noChangeArrowheads="1"/>
        </xdr:cNvSpPr>
      </xdr:nvSpPr>
      <xdr:spPr bwMode="auto">
        <a:xfrm>
          <a:off x="5958147" y="325720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17</xdr:row>
      <xdr:rowOff>496353</xdr:rowOff>
    </xdr:from>
    <xdr:to>
      <xdr:col>5</xdr:col>
      <xdr:colOff>2867940</xdr:colOff>
      <xdr:row>17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6092B257-9D40-449C-912C-E0671D779383}"/>
            </a:ext>
          </a:extLst>
        </xdr:cNvPr>
        <xdr:cNvSpPr txBox="1">
          <a:spLocks noChangeArrowheads="1"/>
        </xdr:cNvSpPr>
      </xdr:nvSpPr>
      <xdr:spPr bwMode="auto">
        <a:xfrm>
          <a:off x="4079520" y="79410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17</xdr:row>
      <xdr:rowOff>746760</xdr:rowOff>
    </xdr:from>
    <xdr:to>
      <xdr:col>5</xdr:col>
      <xdr:colOff>3063240</xdr:colOff>
      <xdr:row>17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ECAA5BB7-C985-4312-AFDA-B4544F58B313}"/>
            </a:ext>
          </a:extLst>
        </xdr:cNvPr>
        <xdr:cNvSpPr>
          <a:spLocks noChangeShapeType="1"/>
        </xdr:cNvSpPr>
      </xdr:nvSpPr>
      <xdr:spPr bwMode="auto">
        <a:xfrm rot="10800000">
          <a:off x="3810000" y="8191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0E021A54-5AFB-4196-A3EA-1D4DFB6D0F7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17</xdr:row>
      <xdr:rowOff>74221</xdr:rowOff>
    </xdr:from>
    <xdr:to>
      <xdr:col>5</xdr:col>
      <xdr:colOff>5408220</xdr:colOff>
      <xdr:row>17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EAE7F091-0AA8-4F30-96AD-07FBBC94F239}"/>
            </a:ext>
          </a:extLst>
        </xdr:cNvPr>
        <xdr:cNvSpPr txBox="1">
          <a:spLocks noChangeArrowheads="1"/>
        </xdr:cNvSpPr>
      </xdr:nvSpPr>
      <xdr:spPr bwMode="auto">
        <a:xfrm>
          <a:off x="6198622" y="75189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17</xdr:row>
      <xdr:rowOff>152400</xdr:rowOff>
    </xdr:from>
    <xdr:to>
      <xdr:col>5</xdr:col>
      <xdr:colOff>3063240</xdr:colOff>
      <xdr:row>17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3C8F24A8-5942-47B8-885F-A7ED86677EBA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2202180</xdr:colOff>
      <xdr:row>17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E5F8407-EC2B-4979-9E3A-7FEF2088E7E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3063240</xdr:colOff>
      <xdr:row>17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5BACD16-C6AC-4B0E-9BC8-64EF09270CF4}"/>
            </a:ext>
          </a:extLst>
        </xdr:cNvPr>
        <xdr:cNvSpPr>
          <a:spLocks noChangeShapeType="1"/>
        </xdr:cNvSpPr>
      </xdr:nvSpPr>
      <xdr:spPr bwMode="auto">
        <a:xfrm rot="10800000">
          <a:off x="3810000" y="75971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17</xdr:row>
      <xdr:rowOff>137160</xdr:rowOff>
    </xdr:from>
    <xdr:to>
      <xdr:col>5</xdr:col>
      <xdr:colOff>2575560</xdr:colOff>
      <xdr:row>17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AD09F38B-B755-41B9-8553-228E0431FF57}"/>
            </a:ext>
          </a:extLst>
        </xdr:cNvPr>
        <xdr:cNvCxnSpPr>
          <a:cxnSpLocks noChangeShapeType="1"/>
        </xdr:cNvCxnSpPr>
      </xdr:nvCxnSpPr>
      <xdr:spPr bwMode="auto">
        <a:xfrm>
          <a:off x="3992880" y="75819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17</xdr:row>
      <xdr:rowOff>236220</xdr:rowOff>
    </xdr:from>
    <xdr:to>
      <xdr:col>5</xdr:col>
      <xdr:colOff>2423160</xdr:colOff>
      <xdr:row>17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C855DE85-5E44-4F34-8522-E98D8C445E66}"/>
            </a:ext>
          </a:extLst>
        </xdr:cNvPr>
        <xdr:cNvCxnSpPr>
          <a:cxnSpLocks noChangeShapeType="1"/>
        </xdr:cNvCxnSpPr>
      </xdr:nvCxnSpPr>
      <xdr:spPr bwMode="auto">
        <a:xfrm>
          <a:off x="3840480" y="76809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17</xdr:row>
      <xdr:rowOff>318052</xdr:rowOff>
    </xdr:from>
    <xdr:to>
      <xdr:col>5</xdr:col>
      <xdr:colOff>3464119</xdr:colOff>
      <xdr:row>17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3BF8B07E-FD42-4DDC-BF4D-EABF272A33CA}"/>
            </a:ext>
          </a:extLst>
        </xdr:cNvPr>
        <xdr:cNvSpPr txBox="1">
          <a:spLocks noChangeArrowheads="1"/>
        </xdr:cNvSpPr>
      </xdr:nvSpPr>
      <xdr:spPr bwMode="auto">
        <a:xfrm>
          <a:off x="4675699" y="77627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17</xdr:row>
      <xdr:rowOff>192157</xdr:rowOff>
    </xdr:from>
    <xdr:to>
      <xdr:col>5</xdr:col>
      <xdr:colOff>2960536</xdr:colOff>
      <xdr:row>17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46E89754-773D-4E55-85EA-5573C0BF125C}"/>
            </a:ext>
          </a:extLst>
        </xdr:cNvPr>
        <xdr:cNvSpPr txBox="1">
          <a:spLocks noChangeArrowheads="1"/>
        </xdr:cNvSpPr>
      </xdr:nvSpPr>
      <xdr:spPr bwMode="auto">
        <a:xfrm>
          <a:off x="4172116" y="76368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17</xdr:row>
      <xdr:rowOff>129540</xdr:rowOff>
    </xdr:from>
    <xdr:to>
      <xdr:col>5</xdr:col>
      <xdr:colOff>1211580</xdr:colOff>
      <xdr:row>17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BD93D273-8204-493D-8263-634363D186AE}"/>
            </a:ext>
          </a:extLst>
        </xdr:cNvPr>
        <xdr:cNvCxnSpPr>
          <a:cxnSpLocks noChangeShapeType="1"/>
        </xdr:cNvCxnSpPr>
      </xdr:nvCxnSpPr>
      <xdr:spPr bwMode="auto">
        <a:xfrm>
          <a:off x="2819400" y="75742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17</xdr:row>
      <xdr:rowOff>754380</xdr:rowOff>
    </xdr:from>
    <xdr:to>
      <xdr:col>5</xdr:col>
      <xdr:colOff>1203960</xdr:colOff>
      <xdr:row>17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A0386253-603C-447D-B102-D1A2004B3946}"/>
            </a:ext>
          </a:extLst>
        </xdr:cNvPr>
        <xdr:cNvSpPr>
          <a:spLocks noChangeShapeType="1"/>
        </xdr:cNvSpPr>
      </xdr:nvSpPr>
      <xdr:spPr bwMode="auto">
        <a:xfrm rot="10800000">
          <a:off x="2491740" y="81991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17</xdr:row>
      <xdr:rowOff>106680</xdr:rowOff>
    </xdr:from>
    <xdr:to>
      <xdr:col>5</xdr:col>
      <xdr:colOff>1234440</xdr:colOff>
      <xdr:row>17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7F2FA48-B747-4236-8508-FD3A5D594FB2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75514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17</xdr:row>
      <xdr:rowOff>516835</xdr:rowOff>
    </xdr:from>
    <xdr:to>
      <xdr:col>5</xdr:col>
      <xdr:colOff>1217875</xdr:colOff>
      <xdr:row>17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DFB825B-3700-490C-BD5B-095042484F0C}"/>
            </a:ext>
          </a:extLst>
        </xdr:cNvPr>
        <xdr:cNvSpPr txBox="1">
          <a:spLocks noChangeArrowheads="1"/>
        </xdr:cNvSpPr>
      </xdr:nvSpPr>
      <xdr:spPr bwMode="auto">
        <a:xfrm>
          <a:off x="2429455" y="79615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17</xdr:row>
      <xdr:rowOff>304800</xdr:rowOff>
    </xdr:from>
    <xdr:to>
      <xdr:col>5</xdr:col>
      <xdr:colOff>1661823</xdr:colOff>
      <xdr:row>17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C0B45F69-57C0-422D-BA30-F20CBB9BE803}"/>
            </a:ext>
          </a:extLst>
        </xdr:cNvPr>
        <xdr:cNvSpPr txBox="1">
          <a:spLocks noChangeArrowheads="1"/>
        </xdr:cNvSpPr>
      </xdr:nvSpPr>
      <xdr:spPr bwMode="auto">
        <a:xfrm>
          <a:off x="2873403" y="77495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9D659A41-1E55-4565-A179-A87F6ED7EBE1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7</xdr:row>
      <xdr:rowOff>146957</xdr:rowOff>
    </xdr:from>
    <xdr:to>
      <xdr:col>5</xdr:col>
      <xdr:colOff>3967843</xdr:colOff>
      <xdr:row>7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FCDAAAEE-ED67-4EB9-807B-680C70AE65DF}"/>
            </a:ext>
          </a:extLst>
        </xdr:cNvPr>
        <xdr:cNvCxnSpPr>
          <a:cxnSpLocks noChangeShapeType="1"/>
        </xdr:cNvCxnSpPr>
      </xdr:nvCxnSpPr>
      <xdr:spPr bwMode="auto">
        <a:xfrm>
          <a:off x="5575663" y="336259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0E59DF7D-CA2B-4CB8-9634-4B8AF944798B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7</xdr:row>
      <xdr:rowOff>228600</xdr:rowOff>
    </xdr:from>
    <xdr:to>
      <xdr:col>5</xdr:col>
      <xdr:colOff>1582783</xdr:colOff>
      <xdr:row>7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A707D76-4CAA-4692-AA69-13F1DA61B475}"/>
            </a:ext>
          </a:extLst>
        </xdr:cNvPr>
        <xdr:cNvSpPr txBox="1">
          <a:spLocks noChangeArrowheads="1"/>
        </xdr:cNvSpPr>
      </xdr:nvSpPr>
      <xdr:spPr bwMode="auto">
        <a:xfrm>
          <a:off x="2794363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17</xdr:row>
      <xdr:rowOff>10886</xdr:rowOff>
    </xdr:from>
    <xdr:to>
      <xdr:col>5</xdr:col>
      <xdr:colOff>1158240</xdr:colOff>
      <xdr:row>17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1BA560E-4881-4A7D-91D1-B0587EF2E440}"/>
            </a:ext>
          </a:extLst>
        </xdr:cNvPr>
        <xdr:cNvSpPr txBox="1">
          <a:spLocks noChangeArrowheads="1"/>
        </xdr:cNvSpPr>
      </xdr:nvSpPr>
      <xdr:spPr bwMode="auto">
        <a:xfrm>
          <a:off x="2369820" y="74556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6D038102-45BC-4079-B0C6-259D4088504F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80AFDEB2-C4F3-4207-8FEB-14A345BD8BCA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AE4AD021-8708-469B-A8C2-137D4F5254D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AA806037-C27A-4402-B5C9-1E16291D1E71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68BB9B4B-4C2D-41A4-B2C0-29BF648FB626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062D775E-5970-4C7B-8EAC-D68A39D6FB37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4EA3EF1F-2290-41E3-BD43-3F9C75D47BC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660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73D422E2-95B7-46ED-A10D-A09060A76882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CE5858F5-1255-42B5-AE1F-A170BC6985E5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41" name="Straight Connector 55">
          <a:extLst>
            <a:ext uri="{FF2B5EF4-FFF2-40B4-BE49-F238E27FC236}">
              <a16:creationId xmlns:a16="http://schemas.microsoft.com/office/drawing/2014/main" id="{537F082B-4577-42C7-8523-67B16E7FE4D6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691922A5-545B-4490-B912-8D2382C35A77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D3C7DFA8-4586-4C49-AAD9-6D37778075D1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2471700</xdr:colOff>
      <xdr:row>16</xdr:row>
      <xdr:rowOff>496353</xdr:rowOff>
    </xdr:from>
    <xdr:to>
      <xdr:col>5</xdr:col>
      <xdr:colOff>2867940</xdr:colOff>
      <xdr:row>16</xdr:row>
      <xdr:rowOff>798722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76FD8641-6A7D-4751-9E84-0B9C1C962CCC}"/>
            </a:ext>
          </a:extLst>
        </xdr:cNvPr>
        <xdr:cNvSpPr txBox="1">
          <a:spLocks noChangeArrowheads="1"/>
        </xdr:cNvSpPr>
      </xdr:nvSpPr>
      <xdr:spPr bwMode="auto">
        <a:xfrm>
          <a:off x="4079520" y="70952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16</xdr:row>
      <xdr:rowOff>746760</xdr:rowOff>
    </xdr:from>
    <xdr:to>
      <xdr:col>5</xdr:col>
      <xdr:colOff>3063240</xdr:colOff>
      <xdr:row>16</xdr:row>
      <xdr:rowOff>746760</xdr:rowOff>
    </xdr:to>
    <xdr:sp macro="" textlink="">
      <xdr:nvSpPr>
        <xdr:cNvPr id="45" name="Line 20">
          <a:extLst>
            <a:ext uri="{FF2B5EF4-FFF2-40B4-BE49-F238E27FC236}">
              <a16:creationId xmlns:a16="http://schemas.microsoft.com/office/drawing/2014/main" id="{51A5764B-993E-4A62-99C2-DE148DFB40C0}"/>
            </a:ext>
          </a:extLst>
        </xdr:cNvPr>
        <xdr:cNvSpPr>
          <a:spLocks noChangeShapeType="1"/>
        </xdr:cNvSpPr>
      </xdr:nvSpPr>
      <xdr:spPr bwMode="auto">
        <a:xfrm rot="10800000">
          <a:off x="3810000" y="73456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85E5FC9C-81EC-47FB-884D-5DAD4ADD9CD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16</xdr:row>
      <xdr:rowOff>74221</xdr:rowOff>
    </xdr:from>
    <xdr:to>
      <xdr:col>5</xdr:col>
      <xdr:colOff>5408220</xdr:colOff>
      <xdr:row>16</xdr:row>
      <xdr:rowOff>517566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1BBAAE6F-3374-4F1D-84FC-D32BEAC4681B}"/>
            </a:ext>
          </a:extLst>
        </xdr:cNvPr>
        <xdr:cNvSpPr txBox="1">
          <a:spLocks noChangeArrowheads="1"/>
        </xdr:cNvSpPr>
      </xdr:nvSpPr>
      <xdr:spPr bwMode="auto">
        <a:xfrm>
          <a:off x="6198622" y="66731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16</xdr:row>
      <xdr:rowOff>152400</xdr:rowOff>
    </xdr:from>
    <xdr:to>
      <xdr:col>5</xdr:col>
      <xdr:colOff>3063240</xdr:colOff>
      <xdr:row>16</xdr:row>
      <xdr:rowOff>746760</xdr:rowOff>
    </xdr:to>
    <xdr:cxnSp macro="">
      <xdr:nvCxnSpPr>
        <xdr:cNvPr id="48" name="Straight Connector 55">
          <a:extLst>
            <a:ext uri="{FF2B5EF4-FFF2-40B4-BE49-F238E27FC236}">
              <a16:creationId xmlns:a16="http://schemas.microsoft.com/office/drawing/2014/main" id="{1BD519D5-A651-4CB4-969D-7414583C43AE}"/>
            </a:ext>
          </a:extLst>
        </xdr:cNvPr>
        <xdr:cNvCxnSpPr>
          <a:cxnSpLocks noChangeShapeType="1"/>
          <a:stCxn id="50" idx="0"/>
          <a:endCxn id="45" idx="0"/>
        </xdr:cNvCxnSpPr>
      </xdr:nvCxnSpPr>
      <xdr:spPr bwMode="auto">
        <a:xfrm>
          <a:off x="467106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2202180</xdr:colOff>
      <xdr:row>16</xdr:row>
      <xdr:rowOff>746760</xdr:rowOff>
    </xdr:to>
    <xdr:cxnSp macro="">
      <xdr:nvCxnSpPr>
        <xdr:cNvPr id="49" name="Straight Connector 55">
          <a:extLst>
            <a:ext uri="{FF2B5EF4-FFF2-40B4-BE49-F238E27FC236}">
              <a16:creationId xmlns:a16="http://schemas.microsoft.com/office/drawing/2014/main" id="{B9497DE4-0399-4810-B9E7-601634BE90A7}"/>
            </a:ext>
          </a:extLst>
        </xdr:cNvPr>
        <xdr:cNvCxnSpPr>
          <a:cxnSpLocks noChangeShapeType="1"/>
          <a:stCxn id="50" idx="1"/>
          <a:endCxn id="45" idx="1"/>
        </xdr:cNvCxnSpPr>
      </xdr:nvCxnSpPr>
      <xdr:spPr bwMode="auto">
        <a:xfrm>
          <a:off x="381000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16</xdr:row>
      <xdr:rowOff>152400</xdr:rowOff>
    </xdr:from>
    <xdr:to>
      <xdr:col>5</xdr:col>
      <xdr:colOff>3063240</xdr:colOff>
      <xdr:row>16</xdr:row>
      <xdr:rowOff>152400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136352D7-1C0E-4EF9-9BC1-F69C499677CC}"/>
            </a:ext>
          </a:extLst>
        </xdr:cNvPr>
        <xdr:cNvSpPr>
          <a:spLocks noChangeShapeType="1"/>
        </xdr:cNvSpPr>
      </xdr:nvSpPr>
      <xdr:spPr bwMode="auto">
        <a:xfrm rot="10800000">
          <a:off x="3810000" y="67513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16</xdr:row>
      <xdr:rowOff>137160</xdr:rowOff>
    </xdr:from>
    <xdr:to>
      <xdr:col>5</xdr:col>
      <xdr:colOff>2575560</xdr:colOff>
      <xdr:row>16</xdr:row>
      <xdr:rowOff>358140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54E90368-27E0-4EE1-ACE2-CA6BBA9A0F09}"/>
            </a:ext>
          </a:extLst>
        </xdr:cNvPr>
        <xdr:cNvCxnSpPr>
          <a:cxnSpLocks noChangeShapeType="1"/>
        </xdr:cNvCxnSpPr>
      </xdr:nvCxnSpPr>
      <xdr:spPr bwMode="auto">
        <a:xfrm>
          <a:off x="3992880" y="67360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16</xdr:row>
      <xdr:rowOff>236220</xdr:rowOff>
    </xdr:from>
    <xdr:to>
      <xdr:col>5</xdr:col>
      <xdr:colOff>2423160</xdr:colOff>
      <xdr:row>16</xdr:row>
      <xdr:rowOff>457200</xdr:rowOff>
    </xdr:to>
    <xdr:cxnSp macro="">
      <xdr:nvCxnSpPr>
        <xdr:cNvPr id="52" name="Straight Connector 55">
          <a:extLst>
            <a:ext uri="{FF2B5EF4-FFF2-40B4-BE49-F238E27FC236}">
              <a16:creationId xmlns:a16="http://schemas.microsoft.com/office/drawing/2014/main" id="{BB4AC71F-72A3-4397-AA54-054665AEA4D9}"/>
            </a:ext>
          </a:extLst>
        </xdr:cNvPr>
        <xdr:cNvCxnSpPr>
          <a:cxnSpLocks noChangeShapeType="1"/>
        </xdr:cNvCxnSpPr>
      </xdr:nvCxnSpPr>
      <xdr:spPr bwMode="auto">
        <a:xfrm>
          <a:off x="3840480" y="68351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16</xdr:row>
      <xdr:rowOff>318052</xdr:rowOff>
    </xdr:from>
    <xdr:to>
      <xdr:col>5</xdr:col>
      <xdr:colOff>3464119</xdr:colOff>
      <xdr:row>16</xdr:row>
      <xdr:rowOff>620421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9E6BE67B-3597-45AB-8D2E-A6E600550070}"/>
            </a:ext>
          </a:extLst>
        </xdr:cNvPr>
        <xdr:cNvSpPr txBox="1">
          <a:spLocks noChangeArrowheads="1"/>
        </xdr:cNvSpPr>
      </xdr:nvSpPr>
      <xdr:spPr bwMode="auto">
        <a:xfrm>
          <a:off x="4675699" y="69169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</a:t>
          </a:r>
        </a:p>
      </xdr:txBody>
    </xdr:sp>
    <xdr:clientData/>
  </xdr:twoCellAnchor>
  <xdr:twoCellAnchor>
    <xdr:from>
      <xdr:col>5</xdr:col>
      <xdr:colOff>2564296</xdr:colOff>
      <xdr:row>16</xdr:row>
      <xdr:rowOff>192157</xdr:rowOff>
    </xdr:from>
    <xdr:to>
      <xdr:col>5</xdr:col>
      <xdr:colOff>2960536</xdr:colOff>
      <xdr:row>16</xdr:row>
      <xdr:rowOff>494526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722079C3-F7A3-4E84-AAF4-0EE8AE95D7FE}"/>
            </a:ext>
          </a:extLst>
        </xdr:cNvPr>
        <xdr:cNvSpPr txBox="1">
          <a:spLocks noChangeArrowheads="1"/>
        </xdr:cNvSpPr>
      </xdr:nvSpPr>
      <xdr:spPr bwMode="auto">
        <a:xfrm>
          <a:off x="4172116" y="67910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16</xdr:row>
      <xdr:rowOff>129540</xdr:rowOff>
    </xdr:from>
    <xdr:to>
      <xdr:col>5</xdr:col>
      <xdr:colOff>1211580</xdr:colOff>
      <xdr:row>16</xdr:row>
      <xdr:rowOff>731520</xdr:rowOff>
    </xdr:to>
    <xdr:cxnSp macro="">
      <xdr:nvCxnSpPr>
        <xdr:cNvPr id="55" name="Straight Connector 55">
          <a:extLst>
            <a:ext uri="{FF2B5EF4-FFF2-40B4-BE49-F238E27FC236}">
              <a16:creationId xmlns:a16="http://schemas.microsoft.com/office/drawing/2014/main" id="{9887D8D3-4AE7-4176-8A4E-8DC578D8265A}"/>
            </a:ext>
          </a:extLst>
        </xdr:cNvPr>
        <xdr:cNvCxnSpPr>
          <a:cxnSpLocks noChangeShapeType="1"/>
        </xdr:cNvCxnSpPr>
      </xdr:nvCxnSpPr>
      <xdr:spPr bwMode="auto">
        <a:xfrm>
          <a:off x="2819400" y="67284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16</xdr:row>
      <xdr:rowOff>754380</xdr:rowOff>
    </xdr:from>
    <xdr:to>
      <xdr:col>5</xdr:col>
      <xdr:colOff>1203960</xdr:colOff>
      <xdr:row>16</xdr:row>
      <xdr:rowOff>754380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E819ECFD-E605-4786-89BF-B89C34AF0552}"/>
            </a:ext>
          </a:extLst>
        </xdr:cNvPr>
        <xdr:cNvSpPr>
          <a:spLocks noChangeShapeType="1"/>
        </xdr:cNvSpPr>
      </xdr:nvSpPr>
      <xdr:spPr bwMode="auto">
        <a:xfrm rot="10800000">
          <a:off x="2491740" y="73533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16</xdr:row>
      <xdr:rowOff>106680</xdr:rowOff>
    </xdr:from>
    <xdr:to>
      <xdr:col>5</xdr:col>
      <xdr:colOff>1234440</xdr:colOff>
      <xdr:row>16</xdr:row>
      <xdr:rowOff>297180</xdr:rowOff>
    </xdr:to>
    <xdr:cxnSp macro="">
      <xdr:nvCxnSpPr>
        <xdr:cNvPr id="57" name="Straight Connector 55">
          <a:extLst>
            <a:ext uri="{FF2B5EF4-FFF2-40B4-BE49-F238E27FC236}">
              <a16:creationId xmlns:a16="http://schemas.microsoft.com/office/drawing/2014/main" id="{A5610C1A-0AB2-489A-8C08-416CD006D6FD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67056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16</xdr:row>
      <xdr:rowOff>516835</xdr:rowOff>
    </xdr:from>
    <xdr:to>
      <xdr:col>5</xdr:col>
      <xdr:colOff>1217875</xdr:colOff>
      <xdr:row>16</xdr:row>
      <xdr:rowOff>819204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2D5B5C7B-28B0-4A85-A096-D96EC7A3CFAC}"/>
            </a:ext>
          </a:extLst>
        </xdr:cNvPr>
        <xdr:cNvSpPr txBox="1">
          <a:spLocks noChangeArrowheads="1"/>
        </xdr:cNvSpPr>
      </xdr:nvSpPr>
      <xdr:spPr bwMode="auto">
        <a:xfrm>
          <a:off x="2429455" y="71157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16</xdr:row>
      <xdr:rowOff>304800</xdr:rowOff>
    </xdr:from>
    <xdr:to>
      <xdr:col>5</xdr:col>
      <xdr:colOff>1661823</xdr:colOff>
      <xdr:row>16</xdr:row>
      <xdr:rowOff>607169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D839E143-A058-4ED9-B4C0-D4849B33DB8D}"/>
            </a:ext>
          </a:extLst>
        </xdr:cNvPr>
        <xdr:cNvSpPr txBox="1">
          <a:spLocks noChangeArrowheads="1"/>
        </xdr:cNvSpPr>
      </xdr:nvSpPr>
      <xdr:spPr bwMode="auto">
        <a:xfrm>
          <a:off x="2873403" y="69037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16</xdr:row>
      <xdr:rowOff>10886</xdr:rowOff>
    </xdr:from>
    <xdr:to>
      <xdr:col>5</xdr:col>
      <xdr:colOff>1158240</xdr:colOff>
      <xdr:row>16</xdr:row>
      <xdr:rowOff>313255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78A12B2F-FABD-422B-93F2-71501985C80D}"/>
            </a:ext>
          </a:extLst>
        </xdr:cNvPr>
        <xdr:cNvSpPr txBox="1">
          <a:spLocks noChangeArrowheads="1"/>
        </xdr:cNvSpPr>
      </xdr:nvSpPr>
      <xdr:spPr bwMode="auto">
        <a:xfrm>
          <a:off x="2369820" y="66098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157E1418-54F2-4099-8074-5162A6C98A97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F0F59152-10D1-437E-B5B4-8EB386398984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8E80F9DF-E965-4B8E-B994-4C24200DCC47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87F01707-F320-40F0-ADBD-229EC99E600B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264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FCDCCF20-ACD5-4096-A847-F3AC8CACE4FA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E9E1E3F5-F37C-4841-B7AF-39A0700B6F5A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E425D09C-E401-4BD6-B26F-B0012E05EC4A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C8526ADB-4C9E-4FF5-8D57-2D995448E745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11</xdr:row>
      <xdr:rowOff>141514</xdr:rowOff>
    </xdr:from>
    <xdr:to>
      <xdr:col>5</xdr:col>
      <xdr:colOff>3962400</xdr:colOff>
      <xdr:row>11</xdr:row>
      <xdr:rowOff>598714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691FC75C-A8FB-4DC0-89B9-5F674E8505F5}"/>
            </a:ext>
          </a:extLst>
        </xdr:cNvPr>
        <xdr:cNvCxnSpPr>
          <a:cxnSpLocks noChangeShapeType="1"/>
        </xdr:cNvCxnSpPr>
      </xdr:nvCxnSpPr>
      <xdr:spPr bwMode="auto">
        <a:xfrm>
          <a:off x="5570220" y="58946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4060371</xdr:colOff>
      <xdr:row>11</xdr:row>
      <xdr:rowOff>239486</xdr:rowOff>
    </xdr:from>
    <xdr:to>
      <xdr:col>5</xdr:col>
      <xdr:colOff>4456611</xdr:colOff>
      <xdr:row>11</xdr:row>
      <xdr:rowOff>541855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B0B2AD92-9E35-4463-8BA6-DAD99DF9B895}"/>
            </a:ext>
          </a:extLst>
        </xdr:cNvPr>
        <xdr:cNvSpPr txBox="1">
          <a:spLocks noChangeArrowheads="1"/>
        </xdr:cNvSpPr>
      </xdr:nvSpPr>
      <xdr:spPr bwMode="auto">
        <a:xfrm>
          <a:off x="5668191" y="59925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5</xdr:row>
      <xdr:rowOff>817418</xdr:rowOff>
    </xdr:from>
    <xdr:to>
      <xdr:col>6</xdr:col>
      <xdr:colOff>102175</xdr:colOff>
      <xdr:row>6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5F1AC110-5C4C-4469-B617-D3798E8D4218}"/>
            </a:ext>
          </a:extLst>
        </xdr:cNvPr>
        <xdr:cNvSpPr txBox="1">
          <a:spLocks noChangeArrowheads="1"/>
        </xdr:cNvSpPr>
      </xdr:nvSpPr>
      <xdr:spPr bwMode="auto">
        <a:xfrm>
          <a:off x="6157304" y="23414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61F2ED33-35C1-44B0-96BB-26824A1445AB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99DDC475-03B6-4AB5-BC42-9A32A93FAB48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1AFEA9BA-FFF4-4B3E-BCDC-46C5F0F0219B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699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75" name="Line 20">
          <a:extLst>
            <a:ext uri="{FF2B5EF4-FFF2-40B4-BE49-F238E27FC236}">
              <a16:creationId xmlns:a16="http://schemas.microsoft.com/office/drawing/2014/main" id="{5E79460C-AED6-42E4-9485-AC9967923E62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76503E0B-830F-46C6-9671-B321F24F3DB4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FBE5BE9F-FB28-408B-8C26-B9B5C83BA18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8</xdr:row>
      <xdr:rowOff>152400</xdr:rowOff>
    </xdr:from>
    <xdr:to>
      <xdr:col>5</xdr:col>
      <xdr:colOff>1589314</xdr:colOff>
      <xdr:row>8</xdr:row>
      <xdr:rowOff>609600</xdr:rowOff>
    </xdr:to>
    <xdr:cxnSp macro="">
      <xdr:nvCxnSpPr>
        <xdr:cNvPr id="78" name="Straight Connector 55">
          <a:extLst>
            <a:ext uri="{FF2B5EF4-FFF2-40B4-BE49-F238E27FC236}">
              <a16:creationId xmlns:a16="http://schemas.microsoft.com/office/drawing/2014/main" id="{6EA42637-FBF0-4C0F-8751-B30D28CCFD52}"/>
            </a:ext>
          </a:extLst>
        </xdr:cNvPr>
        <xdr:cNvCxnSpPr>
          <a:cxnSpLocks noChangeShapeType="1"/>
        </xdr:cNvCxnSpPr>
      </xdr:nvCxnSpPr>
      <xdr:spPr bwMode="auto">
        <a:xfrm>
          <a:off x="3211285" y="421277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1208315</xdr:colOff>
      <xdr:row>8</xdr:row>
      <xdr:rowOff>239487</xdr:rowOff>
    </xdr:from>
    <xdr:to>
      <xdr:col>5</xdr:col>
      <xdr:colOff>1604555</xdr:colOff>
      <xdr:row>8</xdr:row>
      <xdr:rowOff>541856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6C578A77-88A2-4FBD-9A60-1752A105E06B}"/>
            </a:ext>
          </a:extLst>
        </xdr:cNvPr>
        <xdr:cNvSpPr txBox="1">
          <a:spLocks noChangeArrowheads="1"/>
        </xdr:cNvSpPr>
      </xdr:nvSpPr>
      <xdr:spPr bwMode="auto">
        <a:xfrm>
          <a:off x="2830286" y="429985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B51741CE-D995-4206-9C11-7BD31774E70E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264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5961C791-E316-4F01-A47A-C9AE2A1BC214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AE3F54BA-56AA-45C0-8ECB-FCB1870DE076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D12BDAD0-72DF-4A43-B101-6C27CBDC9C9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B6B96CA2-85B2-43D2-87F2-0039DD38EBDE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12</xdr:row>
      <xdr:rowOff>141514</xdr:rowOff>
    </xdr:from>
    <xdr:to>
      <xdr:col>5</xdr:col>
      <xdr:colOff>3962400</xdr:colOff>
      <xdr:row>12</xdr:row>
      <xdr:rowOff>598714</xdr:rowOff>
    </xdr:to>
    <xdr:cxnSp macro="">
      <xdr:nvCxnSpPr>
        <xdr:cNvPr id="85" name="Straight Connector 55">
          <a:extLst>
            <a:ext uri="{FF2B5EF4-FFF2-40B4-BE49-F238E27FC236}">
              <a16:creationId xmlns:a16="http://schemas.microsoft.com/office/drawing/2014/main" id="{D227775A-CD4F-444D-A0D5-021EACCBB7EA}"/>
            </a:ext>
          </a:extLst>
        </xdr:cNvPr>
        <xdr:cNvCxnSpPr>
          <a:cxnSpLocks noChangeShapeType="1"/>
        </xdr:cNvCxnSpPr>
      </xdr:nvCxnSpPr>
      <xdr:spPr bwMode="auto">
        <a:xfrm>
          <a:off x="5584371" y="6749143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4060371</xdr:colOff>
      <xdr:row>12</xdr:row>
      <xdr:rowOff>239486</xdr:rowOff>
    </xdr:from>
    <xdr:to>
      <xdr:col>5</xdr:col>
      <xdr:colOff>4456611</xdr:colOff>
      <xdr:row>12</xdr:row>
      <xdr:rowOff>541855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AFD71402-1B6D-418A-82D4-4B65F7ABFF72}"/>
            </a:ext>
          </a:extLst>
        </xdr:cNvPr>
        <xdr:cNvSpPr txBox="1">
          <a:spLocks noChangeArrowheads="1"/>
        </xdr:cNvSpPr>
      </xdr:nvSpPr>
      <xdr:spPr bwMode="auto">
        <a:xfrm>
          <a:off x="5682342" y="68471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D007D1D5-F694-46CC-984D-6E4151582672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FF5F52A2-22AC-430B-9D45-A889F241A07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08A0E699-1CCC-42C8-8893-0131A02824E7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679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90" name="Line 20">
          <a:extLst>
            <a:ext uri="{FF2B5EF4-FFF2-40B4-BE49-F238E27FC236}">
              <a16:creationId xmlns:a16="http://schemas.microsoft.com/office/drawing/2014/main" id="{74C1BEB1-28E8-4C69-AF46-10D637D3A967}"/>
            </a:ext>
          </a:extLst>
        </xdr:cNvPr>
        <xdr:cNvSpPr>
          <a:spLocks noChangeShapeType="1"/>
        </xdr:cNvSpPr>
      </xdr:nvSpPr>
      <xdr:spPr bwMode="auto">
        <a:xfrm rot="10800000">
          <a:off x="3174274" y="89034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91" name="Straight Connector 55">
          <a:extLst>
            <a:ext uri="{FF2B5EF4-FFF2-40B4-BE49-F238E27FC236}">
              <a16:creationId xmlns:a16="http://schemas.microsoft.com/office/drawing/2014/main" id="{C97D928B-246B-4EA2-A533-4992FD731F5F}"/>
            </a:ext>
          </a:extLst>
        </xdr:cNvPr>
        <xdr:cNvCxnSpPr>
          <a:cxnSpLocks noChangeShapeType="1"/>
        </xdr:cNvCxnSpPr>
      </xdr:nvCxnSpPr>
      <xdr:spPr bwMode="auto">
        <a:xfrm>
          <a:off x="3185160" y="84277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D88BFDE6-C0DA-483B-B0E4-73EEAE2CFD12}"/>
            </a:ext>
          </a:extLst>
        </xdr:cNvPr>
        <xdr:cNvSpPr txBox="1">
          <a:spLocks noChangeArrowheads="1"/>
        </xdr:cNvSpPr>
      </xdr:nvSpPr>
      <xdr:spPr bwMode="auto">
        <a:xfrm>
          <a:off x="5864135" y="83182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86088928-FBE6-40F1-B3FB-A37E3FD8F656}"/>
            </a:ext>
          </a:extLst>
        </xdr:cNvPr>
        <xdr:cNvSpPr txBox="1">
          <a:spLocks noChangeArrowheads="1"/>
        </xdr:cNvSpPr>
      </xdr:nvSpPr>
      <xdr:spPr bwMode="auto">
        <a:xfrm>
          <a:off x="2794363" y="84865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05676845-1DCA-471A-BB11-02A17CD373B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CCD74C85-7A50-4254-9F6F-61AF8A1A43F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69955CE5-D072-4283-944B-EE7E580F8AE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5B33B9EC-290D-4426-99C1-31AF9AB7702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03EBADB6-F609-4CBA-9780-A418CCF6EF7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E8C503AB-6BFD-4408-AFC8-A54D23257F2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ACFE62C0-BF36-46BA-B7AD-AD8954B1BA9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4BBDAD80-864B-47CE-852D-81C6E46A454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B466E732-74EE-4614-AF4E-5A4E00F1FF3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44055738-D4FA-49C6-A045-E46FAE63EB6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87D20E9F-B30E-4AB7-879D-AE98252C84F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BD8CAD2C-61EC-4FD2-8782-14B1372D53F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880D3D1F-9516-47B2-BD2F-8B2848C2E0B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41BBF26A-E686-4EAF-98AD-6435ECD7E7F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386C81B3-B897-43B2-BFC5-E97457CC2B9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C83A2130-3C70-4DDA-8233-925D3863C115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EB244DC3-57EB-475E-AE87-7E8A542BFFA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E776782E-438B-4D78-A878-796F5B04415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BF84471C-F51C-4D49-9E08-E1BEFF66A6D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4987DF8F-4D91-4171-8CCF-4AA25ED81A1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39BCC32C-20DB-4D03-819A-C00F0BB5146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088EA735-CFFE-4483-BFD0-69FA4D5DFAC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18E36CFB-D1C9-410F-BE6B-8AAB526ED25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AB31B89A-D7D5-4F98-AD1D-07BFC2DFF38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D3AAF675-2EF4-409F-9D78-6FAF0E39329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664CD8BE-3285-442E-B682-553E7A7BAB8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F0F472F1-7D77-492E-AC67-357E27DC4BF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9C9791FD-9DA0-4884-9839-A7BBC78C078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9C2CBBD9-41CB-4A48-86E4-399D705AC99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5C9A9197-A8AF-41B7-B9B2-9C065E65BFD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97CD4805-4A0F-41C6-B56E-BD7A3BA6C7C4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125" name="Line 20">
          <a:extLst>
            <a:ext uri="{FF2B5EF4-FFF2-40B4-BE49-F238E27FC236}">
              <a16:creationId xmlns:a16="http://schemas.microsoft.com/office/drawing/2014/main" id="{41A0E819-AACB-48CF-8454-72A46501B763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A6B94317-FE1A-4DFC-A119-D794227ADB4C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DB2D0959-64BA-4010-9CDE-36F6DF026E3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7BF9BD04-CE77-4D40-8720-B32D4E2C879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AE004A25-459A-4A89-8800-B20FB56D1B4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A55FFBE3-7AB8-4268-8CF6-3BBC5E1731F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2D78E7E3-AE99-4F34-884C-1996B1AA0ED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63EC24DA-181F-4ECC-8DC1-CCB1373B5DE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227C430A-254B-45D5-8DD8-3BB75CC3818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0ED0DBDE-A4A9-4EBE-8E12-3A678E80921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94DF496E-8EEE-41AF-B4DE-0278638CDF9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7FDEB97-A2B4-402D-853F-45F1C80FB6E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8BD48E41-B6FE-4736-ABA9-2D72F3A94F6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F9B8C9E4-6652-4B3D-B9FA-AE84470F48F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F9490177-4796-4016-BCD5-189A9890B6B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FD10B82B-1A00-4CD6-B985-EED72EED96C7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254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41" name="Line 20">
          <a:extLst>
            <a:ext uri="{FF2B5EF4-FFF2-40B4-BE49-F238E27FC236}">
              <a16:creationId xmlns:a16="http://schemas.microsoft.com/office/drawing/2014/main" id="{5CC1A0C8-DBDA-46B7-A73F-F221A587686A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15</xdr:row>
      <xdr:rowOff>169817</xdr:rowOff>
    </xdr:from>
    <xdr:to>
      <xdr:col>5</xdr:col>
      <xdr:colOff>3961311</xdr:colOff>
      <xdr:row>15</xdr:row>
      <xdr:rowOff>627017</xdr:rowOff>
    </xdr:to>
    <xdr:cxnSp macro="">
      <xdr:nvCxnSpPr>
        <xdr:cNvPr id="142" name="Straight Connector 55">
          <a:extLst>
            <a:ext uri="{FF2B5EF4-FFF2-40B4-BE49-F238E27FC236}">
              <a16:creationId xmlns:a16="http://schemas.microsoft.com/office/drawing/2014/main" id="{91069E35-BD65-4071-82D2-7D9687203F84}"/>
            </a:ext>
          </a:extLst>
        </xdr:cNvPr>
        <xdr:cNvCxnSpPr>
          <a:cxnSpLocks noChangeShapeType="1"/>
        </xdr:cNvCxnSpPr>
      </xdr:nvCxnSpPr>
      <xdr:spPr bwMode="auto">
        <a:xfrm>
          <a:off x="5569131" y="101520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0295A1C6-1CE5-4B07-BFF5-20DC6295D54D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15</xdr:row>
      <xdr:rowOff>326572</xdr:rowOff>
    </xdr:from>
    <xdr:to>
      <xdr:col>5</xdr:col>
      <xdr:colOff>4478383</xdr:colOff>
      <xdr:row>15</xdr:row>
      <xdr:rowOff>628941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F78B573C-7F23-4D26-953B-1E21A71F57F9}"/>
            </a:ext>
          </a:extLst>
        </xdr:cNvPr>
        <xdr:cNvSpPr txBox="1">
          <a:spLocks noChangeArrowheads="1"/>
        </xdr:cNvSpPr>
      </xdr:nvSpPr>
      <xdr:spPr bwMode="auto">
        <a:xfrm>
          <a:off x="5689963" y="103087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2158AF37-935F-4A62-8480-9AE53041E1B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EAE8A76A-DC9C-4FF8-8671-B62C6A6A4EA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67FA4F2F-F3E5-4BF7-8F71-5F7480B0573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BEDE01DE-B2FD-4838-8852-DDA58CE7278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84D7E29F-079C-45CA-B89C-CDC68C46425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A2220242-CEBD-49AF-9F26-3069DA9E4EB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9A82EC13-855D-43F9-AB21-63006796234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3AB583DA-792C-477E-B0EE-B0394DF892F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2F8656AB-85E6-452A-886D-F48204B9544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0C6C2AE6-0B18-4825-BA23-8D36CBE54E4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0BAAC1A5-A24D-4EA2-8C49-B22FE4E9301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E12A860D-199D-4B73-86AE-166638061C2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082A3C93-0361-4080-9317-48E1363598F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27AFA301-966F-4D04-A1BD-D1E92638280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3BFB9F96-EC23-4A63-9C2D-D2A73C2FB52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F4C2482F-7E4F-4958-B7FB-E129105C958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EB564BCD-3346-4AC8-8C5D-4D4B41F72FF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CC3D009A-14CA-4EE9-9597-5F1C009B601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5A727651-862E-4E1A-A98A-2DB6B88FB08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795A1478-0316-485D-9675-789165F0132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4927CBBE-194C-4D76-92AA-8FDB481C7B7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1C0D673A-ABC7-45FD-B092-D6018B6A041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D4E5CC58-1766-4BCE-907B-156DBFEB8B0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B5FFAE20-0DF9-4749-A506-E59D4DA7178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18E3EE57-13B2-418E-AAAE-CB74D4D50D1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5912283C-3C22-410C-8284-BE147828C1F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05E787C1-EF5D-4509-AEBA-DEA4B810152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23595402-A6C6-479C-A242-6F7071D1C8A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A6242FA3-DFD7-4902-BD38-5B4B4E22F0C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834901BD-3056-4431-92F8-1B9A82CB9BF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AA716461-91B9-419B-8A9A-29F1DE85091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DEA94781-CD78-405B-8203-174D6472DAC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D959B2BC-9DBD-4663-B111-AA3FEDAAC06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0772F392-673A-4DAD-889B-B9A0E10A288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C4D99F3D-8F05-4D93-945F-2D30FDD2075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2B247086-A3C6-4D42-BC99-6F752BFE754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4E1BB851-BF3F-407A-86EC-3DF8F307E95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270E4108-6E8E-452C-9CC3-8FDAC10A5FD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1D52EBA9-60C2-4033-9DB9-7B4DFE72989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7D6137D7-BDAE-4CFA-B5AC-662C103A947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840FF5E1-99C7-4C4E-927B-F628717E383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7808FA21-1107-4598-8E93-DA787606AD0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574C5CE7-560F-4816-8251-FC966826E1F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716C4059-983A-4B18-A548-FDC5672196D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D1D89116-BD49-423C-9678-DE383756AC6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B528EB58-15CD-40B2-A0B6-582BB44926F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31322817-0D63-4928-B674-008E31DDAED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998533ED-B35F-4150-8A76-969F220C4D6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4BEF04C1-E6B3-442E-AB05-D335A699823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3DD6DDA9-1C86-471D-8237-E0DB3A157FE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B57C23DB-2DD2-4F98-9298-67EDA2AE6EF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B09155A5-842C-4FB4-889B-83417309C4E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80ED4564-D542-4E47-9E59-5E695564AB4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8B4F976D-4E35-402A-975C-99EBE23B05A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1C1851F0-5089-4901-90AC-3CB47454C8B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37887433-CC8B-4CA5-A870-C4B90FC4B00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A64A73F1-6581-4159-852A-B92DE1848BF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839C98AB-1D16-4610-8F87-FE21518CE67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D887DF4F-8A0C-4817-A224-04AA146C2B5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35513A45-1983-4B15-A915-094C6746593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515C384A-EABB-4A8B-BB3E-428419127E2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5B132631-F1AB-4E9E-A4D2-7C93DD279D4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422958B9-EF1C-4CAC-9BD5-DAA214AE91F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3F7C9AE3-6A18-4C1D-B5B8-BB1FE64BE95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5F587717-391E-47ED-84E8-70E4112E336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65C829CF-2370-4B64-8CDD-57A88FE090C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40F21D8C-BB39-4053-8D3E-E9ADD527A05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69D09D89-C017-48E0-B424-CD3DCB39D62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F4C55F6D-EED5-4E4A-8D9D-27C3214A66B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AF8D75E3-5038-49E7-A5AD-F3354BC43B8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CC8C0887-4FD9-40EE-B727-F38F2D59578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BF1206D2-14BF-4510-B274-1541372D36F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39687FCF-8917-4D3E-8912-54EB94B305E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63038F86-A9B0-439F-9221-E69AE8684AE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AAC956ED-25C9-4F05-B0C9-6BBFFC09067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6D835994-AA59-40EE-80B1-D494DF87A9E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02C6F70C-78EF-45B6-8D6E-6EBA8F85BE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F9E6ABF3-B4D1-4F38-9E90-BCD5CDF56CF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1E9BEAED-1D1F-45C7-AADF-BD77A1D3DE2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461B6A53-FABD-4997-A3F5-1CCADEB12C0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0CD17D03-B89C-40AB-ABAA-E0F777E6A9C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3182B09E-5B10-45D9-B662-C9254DBC4C1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508CE3BF-DAE1-481A-B276-3B7527AB516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58D0B60A-46A0-485C-BB79-638A712C57E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B9BDAA4F-8820-4448-8505-4F11C124388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54D342AD-6748-427F-8979-E6C65B518DF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6F25A588-3497-4213-9C3C-9E6DF8071E5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350903E2-6CB9-4586-B9A4-9028CFCE928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CB82E492-AC04-4AFC-8C3E-7DA99D54FD4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5BCF7498-0772-4835-9E1D-0C53F95E0D6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E95782C6-7C71-4F0E-AE98-2EBCEBAD718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CE89C3DD-D1EE-4716-B0FE-808977A6374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169054E7-2CA8-4D39-A51E-D70ADF527E0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0E65B566-119E-4DD7-95B5-27F29EC5D22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0BC11E1C-ABDA-43EB-B957-5943AEDDD0A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91490357-8C84-440B-A765-01271DEE005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F4B97988-B6E6-4A4E-A3A4-50345A8E660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5D01D318-26C6-4CC1-B898-2BEB406BF1A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9A0E734E-57EF-4073-9A92-20E44EAC834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239C503C-291C-440E-8A29-475C8B805E8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48AE1D6E-C023-47FD-8323-859E6328082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8C83A868-A589-48DA-8A5F-35B60152730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0F3DE09B-9D62-4D3B-B388-21F5F09F22E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8E069FB2-49DB-4C44-81C1-E18AD12C061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1FAE7A18-03DC-4CD1-B235-BBCAF41FA84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DBF1E975-009A-488B-A06A-21B52FBF7A5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E38A0FAB-E7DD-4A8E-8EB3-A222E3AEE28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E7A7A381-8C72-4F40-A144-4101E484B8E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B38F2A90-76A1-4FCB-8E66-89E9D54D21E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C02A56D7-36D3-48E9-984F-84B122F9532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CDCB8F71-C7EB-42BF-81F4-942C6BE4F07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994716AD-2EE2-4906-8066-441E8EB08BA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BE0518B1-153E-433F-9D7E-85F079E00665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3099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A95CBCE1-80E7-4800-8199-0D2553F9DE03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A5BC0BC8-EB44-4FF9-9653-202A0144B865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BFA716DC-D42C-4A88-98D3-79704C611E77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20</xdr:row>
      <xdr:rowOff>496353</xdr:rowOff>
    </xdr:from>
    <xdr:to>
      <xdr:col>5</xdr:col>
      <xdr:colOff>2867940</xdr:colOff>
      <xdr:row>20</xdr:row>
      <xdr:rowOff>798722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469F5129-CC63-4A91-8AC7-E26820C989C9}"/>
            </a:ext>
          </a:extLst>
        </xdr:cNvPr>
        <xdr:cNvSpPr txBox="1">
          <a:spLocks noChangeArrowheads="1"/>
        </xdr:cNvSpPr>
      </xdr:nvSpPr>
      <xdr:spPr bwMode="auto">
        <a:xfrm>
          <a:off x="4079520" y="87869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20</xdr:row>
      <xdr:rowOff>746760</xdr:rowOff>
    </xdr:from>
    <xdr:to>
      <xdr:col>5</xdr:col>
      <xdr:colOff>3063240</xdr:colOff>
      <xdr:row>20</xdr:row>
      <xdr:rowOff>746760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42987B6-A868-45A9-8346-BE3342ABD133}"/>
            </a:ext>
          </a:extLst>
        </xdr:cNvPr>
        <xdr:cNvSpPr>
          <a:spLocks noChangeShapeType="1"/>
        </xdr:cNvSpPr>
      </xdr:nvSpPr>
      <xdr:spPr bwMode="auto">
        <a:xfrm rot="10800000">
          <a:off x="3810000" y="90373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4590802</xdr:colOff>
      <xdr:row>20</xdr:row>
      <xdr:rowOff>74221</xdr:rowOff>
    </xdr:from>
    <xdr:to>
      <xdr:col>5</xdr:col>
      <xdr:colOff>5408220</xdr:colOff>
      <xdr:row>20</xdr:row>
      <xdr:rowOff>517566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17F1E3BE-869D-45EA-BDDA-47B1E6FA3CEF}"/>
            </a:ext>
          </a:extLst>
        </xdr:cNvPr>
        <xdr:cNvSpPr txBox="1">
          <a:spLocks noChangeArrowheads="1"/>
        </xdr:cNvSpPr>
      </xdr:nvSpPr>
      <xdr:spPr bwMode="auto">
        <a:xfrm>
          <a:off x="6198622" y="83647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20</xdr:row>
      <xdr:rowOff>152400</xdr:rowOff>
    </xdr:from>
    <xdr:to>
      <xdr:col>5</xdr:col>
      <xdr:colOff>3063240</xdr:colOff>
      <xdr:row>20</xdr:row>
      <xdr:rowOff>746760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4CDBF75C-1DD9-403F-A633-12BA5323A514}"/>
            </a:ext>
          </a:extLst>
        </xdr:cNvPr>
        <xdr:cNvCxnSpPr>
          <a:cxnSpLocks noChangeShapeType="1"/>
          <a:stCxn id="11" idx="0"/>
          <a:endCxn id="7" idx="0"/>
        </xdr:cNvCxnSpPr>
      </xdr:nvCxnSpPr>
      <xdr:spPr bwMode="auto">
        <a:xfrm>
          <a:off x="4671060" y="84429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20</xdr:row>
      <xdr:rowOff>152400</xdr:rowOff>
    </xdr:from>
    <xdr:to>
      <xdr:col>5</xdr:col>
      <xdr:colOff>2202180</xdr:colOff>
      <xdr:row>20</xdr:row>
      <xdr:rowOff>746760</xdr:rowOff>
    </xdr:to>
    <xdr:cxnSp macro="">
      <xdr:nvCxnSpPr>
        <xdr:cNvPr id="10" name="Straight Connector 55">
          <a:extLst>
            <a:ext uri="{FF2B5EF4-FFF2-40B4-BE49-F238E27FC236}">
              <a16:creationId xmlns:a16="http://schemas.microsoft.com/office/drawing/2014/main" id="{85C9F155-7077-44B5-BC7D-CBE1E5E81DA0}"/>
            </a:ext>
          </a:extLst>
        </xdr:cNvPr>
        <xdr:cNvCxnSpPr>
          <a:cxnSpLocks noChangeShapeType="1"/>
          <a:stCxn id="11" idx="1"/>
          <a:endCxn id="7" idx="1"/>
        </xdr:cNvCxnSpPr>
      </xdr:nvCxnSpPr>
      <xdr:spPr bwMode="auto">
        <a:xfrm>
          <a:off x="3810000" y="84429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20</xdr:row>
      <xdr:rowOff>152400</xdr:rowOff>
    </xdr:from>
    <xdr:to>
      <xdr:col>5</xdr:col>
      <xdr:colOff>3063240</xdr:colOff>
      <xdr:row>20</xdr:row>
      <xdr:rowOff>152400</xdr:rowOff>
    </xdr:to>
    <xdr:sp macro="" textlink="">
      <xdr:nvSpPr>
        <xdr:cNvPr id="11" name="Line 20">
          <a:extLst>
            <a:ext uri="{FF2B5EF4-FFF2-40B4-BE49-F238E27FC236}">
              <a16:creationId xmlns:a16="http://schemas.microsoft.com/office/drawing/2014/main" id="{17DF1D6C-C649-4B03-BE9F-E5471275BB3F}"/>
            </a:ext>
          </a:extLst>
        </xdr:cNvPr>
        <xdr:cNvSpPr>
          <a:spLocks noChangeShapeType="1"/>
        </xdr:cNvSpPr>
      </xdr:nvSpPr>
      <xdr:spPr bwMode="auto">
        <a:xfrm rot="10800000">
          <a:off x="3810000" y="84429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20</xdr:row>
      <xdr:rowOff>137160</xdr:rowOff>
    </xdr:from>
    <xdr:to>
      <xdr:col>5</xdr:col>
      <xdr:colOff>2575560</xdr:colOff>
      <xdr:row>20</xdr:row>
      <xdr:rowOff>358140</xdr:rowOff>
    </xdr:to>
    <xdr:cxnSp macro="">
      <xdr:nvCxnSpPr>
        <xdr:cNvPr id="12" name="Straight Connector 55">
          <a:extLst>
            <a:ext uri="{FF2B5EF4-FFF2-40B4-BE49-F238E27FC236}">
              <a16:creationId xmlns:a16="http://schemas.microsoft.com/office/drawing/2014/main" id="{E25F1BD0-FA15-48D6-9C65-3CAAA8B44C7B}"/>
            </a:ext>
          </a:extLst>
        </xdr:cNvPr>
        <xdr:cNvCxnSpPr>
          <a:cxnSpLocks noChangeShapeType="1"/>
        </xdr:cNvCxnSpPr>
      </xdr:nvCxnSpPr>
      <xdr:spPr bwMode="auto">
        <a:xfrm>
          <a:off x="3992880" y="84277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20</xdr:row>
      <xdr:rowOff>236220</xdr:rowOff>
    </xdr:from>
    <xdr:to>
      <xdr:col>5</xdr:col>
      <xdr:colOff>2423160</xdr:colOff>
      <xdr:row>20</xdr:row>
      <xdr:rowOff>457200</xdr:rowOff>
    </xdr:to>
    <xdr:cxnSp macro="">
      <xdr:nvCxnSpPr>
        <xdr:cNvPr id="13" name="Straight Connector 55">
          <a:extLst>
            <a:ext uri="{FF2B5EF4-FFF2-40B4-BE49-F238E27FC236}">
              <a16:creationId xmlns:a16="http://schemas.microsoft.com/office/drawing/2014/main" id="{7FB31E11-6FE5-4048-A59D-052FC60E9C49}"/>
            </a:ext>
          </a:extLst>
        </xdr:cNvPr>
        <xdr:cNvCxnSpPr>
          <a:cxnSpLocks noChangeShapeType="1"/>
        </xdr:cNvCxnSpPr>
      </xdr:nvCxnSpPr>
      <xdr:spPr bwMode="auto">
        <a:xfrm>
          <a:off x="3840480" y="85267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20</xdr:row>
      <xdr:rowOff>318052</xdr:rowOff>
    </xdr:from>
    <xdr:to>
      <xdr:col>5</xdr:col>
      <xdr:colOff>3464119</xdr:colOff>
      <xdr:row>20</xdr:row>
      <xdr:rowOff>620421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6B52594-8742-41E5-8406-CA58C7F0B2D9}"/>
            </a:ext>
          </a:extLst>
        </xdr:cNvPr>
        <xdr:cNvSpPr txBox="1">
          <a:spLocks noChangeArrowheads="1"/>
        </xdr:cNvSpPr>
      </xdr:nvSpPr>
      <xdr:spPr bwMode="auto">
        <a:xfrm>
          <a:off x="4675699" y="86086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20</xdr:row>
      <xdr:rowOff>192157</xdr:rowOff>
    </xdr:from>
    <xdr:to>
      <xdr:col>5</xdr:col>
      <xdr:colOff>2960536</xdr:colOff>
      <xdr:row>20</xdr:row>
      <xdr:rowOff>494526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id="{8FEFBC89-264B-48E3-9C9D-FFE4431AFCDC}"/>
            </a:ext>
          </a:extLst>
        </xdr:cNvPr>
        <xdr:cNvSpPr txBox="1">
          <a:spLocks noChangeArrowheads="1"/>
        </xdr:cNvSpPr>
      </xdr:nvSpPr>
      <xdr:spPr bwMode="auto">
        <a:xfrm>
          <a:off x="4172116" y="84827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20</xdr:row>
      <xdr:rowOff>129540</xdr:rowOff>
    </xdr:from>
    <xdr:to>
      <xdr:col>5</xdr:col>
      <xdr:colOff>1211580</xdr:colOff>
      <xdr:row>20</xdr:row>
      <xdr:rowOff>731520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2CCBA285-6FB2-4236-907C-823A91E2C98E}"/>
            </a:ext>
          </a:extLst>
        </xdr:cNvPr>
        <xdr:cNvCxnSpPr>
          <a:cxnSpLocks noChangeShapeType="1"/>
        </xdr:cNvCxnSpPr>
      </xdr:nvCxnSpPr>
      <xdr:spPr bwMode="auto">
        <a:xfrm>
          <a:off x="2819400" y="84201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20</xdr:row>
      <xdr:rowOff>754380</xdr:rowOff>
    </xdr:from>
    <xdr:to>
      <xdr:col>5</xdr:col>
      <xdr:colOff>1203960</xdr:colOff>
      <xdr:row>20</xdr:row>
      <xdr:rowOff>754380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30F8A4DE-01E9-4D1B-9C75-9EE8193E0C1B}"/>
            </a:ext>
          </a:extLst>
        </xdr:cNvPr>
        <xdr:cNvSpPr>
          <a:spLocks noChangeShapeType="1"/>
        </xdr:cNvSpPr>
      </xdr:nvSpPr>
      <xdr:spPr bwMode="auto">
        <a:xfrm rot="10800000">
          <a:off x="2491740" y="90449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20</xdr:row>
      <xdr:rowOff>106680</xdr:rowOff>
    </xdr:from>
    <xdr:to>
      <xdr:col>5</xdr:col>
      <xdr:colOff>1234440</xdr:colOff>
      <xdr:row>20</xdr:row>
      <xdr:rowOff>297180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70EE116C-45D9-46FF-A204-D29C2714789D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83972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20</xdr:row>
      <xdr:rowOff>516835</xdr:rowOff>
    </xdr:from>
    <xdr:to>
      <xdr:col>5</xdr:col>
      <xdr:colOff>1217875</xdr:colOff>
      <xdr:row>20</xdr:row>
      <xdr:rowOff>819204</xdr:rowOff>
    </xdr:to>
    <xdr:sp macro="" textlink="">
      <xdr:nvSpPr>
        <xdr:cNvPr id="19" name="Text Box 17">
          <a:extLst>
            <a:ext uri="{FF2B5EF4-FFF2-40B4-BE49-F238E27FC236}">
              <a16:creationId xmlns:a16="http://schemas.microsoft.com/office/drawing/2014/main" id="{94E1D459-62F8-4606-8D43-59D3E116B248}"/>
            </a:ext>
          </a:extLst>
        </xdr:cNvPr>
        <xdr:cNvSpPr txBox="1">
          <a:spLocks noChangeArrowheads="1"/>
        </xdr:cNvSpPr>
      </xdr:nvSpPr>
      <xdr:spPr bwMode="auto">
        <a:xfrm>
          <a:off x="2429455" y="88073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20</xdr:row>
      <xdr:rowOff>304800</xdr:rowOff>
    </xdr:from>
    <xdr:to>
      <xdr:col>5</xdr:col>
      <xdr:colOff>1661823</xdr:colOff>
      <xdr:row>20</xdr:row>
      <xdr:rowOff>607169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C1BCE25D-8FFF-45C9-8805-740EDE81AF39}"/>
            </a:ext>
          </a:extLst>
        </xdr:cNvPr>
        <xdr:cNvSpPr txBox="1">
          <a:spLocks noChangeArrowheads="1"/>
        </xdr:cNvSpPr>
      </xdr:nvSpPr>
      <xdr:spPr bwMode="auto">
        <a:xfrm>
          <a:off x="2873403" y="85953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1" name="Straight Connector 55">
          <a:extLst>
            <a:ext uri="{FF2B5EF4-FFF2-40B4-BE49-F238E27FC236}">
              <a16:creationId xmlns:a16="http://schemas.microsoft.com/office/drawing/2014/main" id="{E5082067-B98C-4FB8-8FAA-EE2BB98B175A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2" name="Text Box 17">
          <a:extLst>
            <a:ext uri="{FF2B5EF4-FFF2-40B4-BE49-F238E27FC236}">
              <a16:creationId xmlns:a16="http://schemas.microsoft.com/office/drawing/2014/main" id="{000AD6D3-03AE-42CE-A62B-8678CC763E2C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20</xdr:row>
      <xdr:rowOff>10886</xdr:rowOff>
    </xdr:from>
    <xdr:to>
      <xdr:col>5</xdr:col>
      <xdr:colOff>1158240</xdr:colOff>
      <xdr:row>20</xdr:row>
      <xdr:rowOff>313255</xdr:rowOff>
    </xdr:to>
    <xdr:sp macro="" textlink="">
      <xdr:nvSpPr>
        <xdr:cNvPr id="23" name="Text Box 17">
          <a:extLst>
            <a:ext uri="{FF2B5EF4-FFF2-40B4-BE49-F238E27FC236}">
              <a16:creationId xmlns:a16="http://schemas.microsoft.com/office/drawing/2014/main" id="{96D1AC61-C7CA-4D40-B047-00D9E20F76F2}"/>
            </a:ext>
          </a:extLst>
        </xdr:cNvPr>
        <xdr:cNvSpPr txBox="1">
          <a:spLocks noChangeArrowheads="1"/>
        </xdr:cNvSpPr>
      </xdr:nvSpPr>
      <xdr:spPr bwMode="auto">
        <a:xfrm>
          <a:off x="2369820" y="83014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24" name="Text Box 17">
          <a:extLst>
            <a:ext uri="{FF2B5EF4-FFF2-40B4-BE49-F238E27FC236}">
              <a16:creationId xmlns:a16="http://schemas.microsoft.com/office/drawing/2014/main" id="{69321B2A-750B-401E-BB98-08306827A6F7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25" name="Line 20">
          <a:extLst>
            <a:ext uri="{FF2B5EF4-FFF2-40B4-BE49-F238E27FC236}">
              <a16:creationId xmlns:a16="http://schemas.microsoft.com/office/drawing/2014/main" id="{A4D7DDC4-1ECC-4BDE-A53A-BE7A1C612CF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606BA8FB-0BC0-4528-ADE3-632832E73177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27" name="Text Box 17">
          <a:extLst>
            <a:ext uri="{FF2B5EF4-FFF2-40B4-BE49-F238E27FC236}">
              <a16:creationId xmlns:a16="http://schemas.microsoft.com/office/drawing/2014/main" id="{CD034AB0-35F4-4D3C-B436-5EAAD3556230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28" name="Line 20">
          <a:extLst>
            <a:ext uri="{FF2B5EF4-FFF2-40B4-BE49-F238E27FC236}">
              <a16:creationId xmlns:a16="http://schemas.microsoft.com/office/drawing/2014/main" id="{41C5B074-37B2-45BB-BFF9-1E3F6F797F3B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A35F3C1B-F850-43C3-8084-61F9B90CFE2C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3080657</xdr:colOff>
      <xdr:row>7</xdr:row>
      <xdr:rowOff>544286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CCDE2E67-97B1-4E96-A4D4-F3E6C38E5925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3086</a:t>
          </a:r>
        </a:p>
      </xdr:txBody>
    </xdr:sp>
    <xdr:clientData/>
  </xdr:twoCellAnchor>
  <xdr:twoCellAnchor>
    <xdr:from>
      <xdr:col>5</xdr:col>
      <xdr:colOff>1562100</xdr:colOff>
      <xdr:row>7</xdr:row>
      <xdr:rowOff>586740</xdr:rowOff>
    </xdr:from>
    <xdr:to>
      <xdr:col>5</xdr:col>
      <xdr:colOff>3947160</xdr:colOff>
      <xdr:row>7</xdr:row>
      <xdr:rowOff>594360</xdr:rowOff>
    </xdr:to>
    <xdr:sp macro="" textlink="">
      <xdr:nvSpPr>
        <xdr:cNvPr id="31" name="Line 20">
          <a:extLst>
            <a:ext uri="{FF2B5EF4-FFF2-40B4-BE49-F238E27FC236}">
              <a16:creationId xmlns:a16="http://schemas.microsoft.com/office/drawing/2014/main" id="{120B2518-3CB2-4102-807F-AE3FB98BC31B}"/>
            </a:ext>
          </a:extLst>
        </xdr:cNvPr>
        <xdr:cNvSpPr>
          <a:spLocks noChangeShapeType="1"/>
        </xdr:cNvSpPr>
      </xdr:nvSpPr>
      <xdr:spPr bwMode="auto">
        <a:xfrm rot="10800000">
          <a:off x="3169920" y="38023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EF90A274-C908-4076-8C75-F41FF9E01CF6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3947160</xdr:colOff>
      <xdr:row>7</xdr:row>
      <xdr:rowOff>126274</xdr:rowOff>
    </xdr:from>
    <xdr:to>
      <xdr:col>5</xdr:col>
      <xdr:colOff>3956957</xdr:colOff>
      <xdr:row>7</xdr:row>
      <xdr:rowOff>594360</xdr:rowOff>
    </xdr:to>
    <xdr:cxnSp macro="">
      <xdr:nvCxnSpPr>
        <xdr:cNvPr id="33" name="Straight Connector 55">
          <a:extLst>
            <a:ext uri="{FF2B5EF4-FFF2-40B4-BE49-F238E27FC236}">
              <a16:creationId xmlns:a16="http://schemas.microsoft.com/office/drawing/2014/main" id="{88B8BF26-5770-46D8-9CCA-233F45357ADF}"/>
            </a:ext>
          </a:extLst>
        </xdr:cNvPr>
        <xdr:cNvCxnSpPr>
          <a:cxnSpLocks noChangeShapeType="1"/>
          <a:endCxn id="31" idx="0"/>
        </xdr:cNvCxnSpPr>
      </xdr:nvCxnSpPr>
      <xdr:spPr bwMode="auto">
        <a:xfrm flipH="1">
          <a:off x="5554980" y="3341914"/>
          <a:ext cx="9797" cy="468086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7</xdr:row>
      <xdr:rowOff>41565</xdr:rowOff>
    </xdr:from>
    <xdr:to>
      <xdr:col>5</xdr:col>
      <xdr:colOff>5430984</xdr:colOff>
      <xdr:row>7</xdr:row>
      <xdr:rowOff>401783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B3A0A771-7139-4479-A202-9976265123B0}"/>
            </a:ext>
          </a:extLst>
        </xdr:cNvPr>
        <xdr:cNvSpPr txBox="1">
          <a:spLocks noChangeArrowheads="1"/>
        </xdr:cNvSpPr>
      </xdr:nvSpPr>
      <xdr:spPr bwMode="auto">
        <a:xfrm>
          <a:off x="5958147" y="325720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4049486</xdr:colOff>
      <xdr:row>7</xdr:row>
      <xdr:rowOff>304801</xdr:rowOff>
    </xdr:from>
    <xdr:to>
      <xdr:col>5</xdr:col>
      <xdr:colOff>4445726</xdr:colOff>
      <xdr:row>7</xdr:row>
      <xdr:rowOff>607170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5F3B4A34-44D8-435B-AB37-9DEE7C6DAE53}"/>
            </a:ext>
          </a:extLst>
        </xdr:cNvPr>
        <xdr:cNvSpPr txBox="1">
          <a:spLocks noChangeArrowheads="1"/>
        </xdr:cNvSpPr>
      </xdr:nvSpPr>
      <xdr:spPr bwMode="auto">
        <a:xfrm>
          <a:off x="5657306" y="352044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2471700</xdr:colOff>
      <xdr:row>19</xdr:row>
      <xdr:rowOff>496353</xdr:rowOff>
    </xdr:from>
    <xdr:to>
      <xdr:col>5</xdr:col>
      <xdr:colOff>2867940</xdr:colOff>
      <xdr:row>19</xdr:row>
      <xdr:rowOff>798722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F024A9EE-5CA2-4259-AC70-CC9932086E34}"/>
            </a:ext>
          </a:extLst>
        </xdr:cNvPr>
        <xdr:cNvSpPr txBox="1">
          <a:spLocks noChangeArrowheads="1"/>
        </xdr:cNvSpPr>
      </xdr:nvSpPr>
      <xdr:spPr bwMode="auto">
        <a:xfrm>
          <a:off x="4079520" y="79410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19</xdr:row>
      <xdr:rowOff>746760</xdr:rowOff>
    </xdr:from>
    <xdr:to>
      <xdr:col>5</xdr:col>
      <xdr:colOff>3063240</xdr:colOff>
      <xdr:row>19</xdr:row>
      <xdr:rowOff>746760</xdr:rowOff>
    </xdr:to>
    <xdr:sp macro="" textlink="">
      <xdr:nvSpPr>
        <xdr:cNvPr id="37" name="Line 20">
          <a:extLst>
            <a:ext uri="{FF2B5EF4-FFF2-40B4-BE49-F238E27FC236}">
              <a16:creationId xmlns:a16="http://schemas.microsoft.com/office/drawing/2014/main" id="{997D5254-9DA7-4404-84FE-5E5124A39E79}"/>
            </a:ext>
          </a:extLst>
        </xdr:cNvPr>
        <xdr:cNvSpPr>
          <a:spLocks noChangeShapeType="1"/>
        </xdr:cNvSpPr>
      </xdr:nvSpPr>
      <xdr:spPr bwMode="auto">
        <a:xfrm rot="10800000">
          <a:off x="3810000" y="8191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4590802</xdr:colOff>
      <xdr:row>19</xdr:row>
      <xdr:rowOff>74221</xdr:rowOff>
    </xdr:from>
    <xdr:to>
      <xdr:col>5</xdr:col>
      <xdr:colOff>5408220</xdr:colOff>
      <xdr:row>19</xdr:row>
      <xdr:rowOff>517566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AB202F7D-12E5-4F0A-9DC3-E030C7420C9D}"/>
            </a:ext>
          </a:extLst>
        </xdr:cNvPr>
        <xdr:cNvSpPr txBox="1">
          <a:spLocks noChangeArrowheads="1"/>
        </xdr:cNvSpPr>
      </xdr:nvSpPr>
      <xdr:spPr bwMode="auto">
        <a:xfrm>
          <a:off x="6198622" y="75189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19</xdr:row>
      <xdr:rowOff>152400</xdr:rowOff>
    </xdr:from>
    <xdr:to>
      <xdr:col>5</xdr:col>
      <xdr:colOff>3063240</xdr:colOff>
      <xdr:row>19</xdr:row>
      <xdr:rowOff>746760</xdr:rowOff>
    </xdr:to>
    <xdr:cxnSp macro="">
      <xdr:nvCxnSpPr>
        <xdr:cNvPr id="39" name="Straight Connector 55">
          <a:extLst>
            <a:ext uri="{FF2B5EF4-FFF2-40B4-BE49-F238E27FC236}">
              <a16:creationId xmlns:a16="http://schemas.microsoft.com/office/drawing/2014/main" id="{F55CD8F2-DBA5-4255-B45A-5179D5CE1B12}"/>
            </a:ext>
          </a:extLst>
        </xdr:cNvPr>
        <xdr:cNvCxnSpPr>
          <a:cxnSpLocks noChangeShapeType="1"/>
          <a:stCxn id="41" idx="0"/>
          <a:endCxn id="37" idx="0"/>
        </xdr:cNvCxnSpPr>
      </xdr:nvCxnSpPr>
      <xdr:spPr bwMode="auto">
        <a:xfrm>
          <a:off x="467106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19</xdr:row>
      <xdr:rowOff>152400</xdr:rowOff>
    </xdr:from>
    <xdr:to>
      <xdr:col>5</xdr:col>
      <xdr:colOff>2202180</xdr:colOff>
      <xdr:row>19</xdr:row>
      <xdr:rowOff>746760</xdr:rowOff>
    </xdr:to>
    <xdr:cxnSp macro="">
      <xdr:nvCxnSpPr>
        <xdr:cNvPr id="40" name="Straight Connector 55">
          <a:extLst>
            <a:ext uri="{FF2B5EF4-FFF2-40B4-BE49-F238E27FC236}">
              <a16:creationId xmlns:a16="http://schemas.microsoft.com/office/drawing/2014/main" id="{7FA38EB4-A6A4-4E48-80D4-F6A3106EC56B}"/>
            </a:ext>
          </a:extLst>
        </xdr:cNvPr>
        <xdr:cNvCxnSpPr>
          <a:cxnSpLocks noChangeShapeType="1"/>
          <a:stCxn id="41" idx="1"/>
          <a:endCxn id="37" idx="1"/>
        </xdr:cNvCxnSpPr>
      </xdr:nvCxnSpPr>
      <xdr:spPr bwMode="auto">
        <a:xfrm>
          <a:off x="381000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19</xdr:row>
      <xdr:rowOff>152400</xdr:rowOff>
    </xdr:from>
    <xdr:to>
      <xdr:col>5</xdr:col>
      <xdr:colOff>3063240</xdr:colOff>
      <xdr:row>19</xdr:row>
      <xdr:rowOff>152400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5E667C3F-04B0-4616-B2FA-29E7CA50F9EB}"/>
            </a:ext>
          </a:extLst>
        </xdr:cNvPr>
        <xdr:cNvSpPr>
          <a:spLocks noChangeShapeType="1"/>
        </xdr:cNvSpPr>
      </xdr:nvSpPr>
      <xdr:spPr bwMode="auto">
        <a:xfrm rot="10800000">
          <a:off x="3810000" y="75971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19</xdr:row>
      <xdr:rowOff>137160</xdr:rowOff>
    </xdr:from>
    <xdr:to>
      <xdr:col>5</xdr:col>
      <xdr:colOff>2575560</xdr:colOff>
      <xdr:row>19</xdr:row>
      <xdr:rowOff>358140</xdr:rowOff>
    </xdr:to>
    <xdr:cxnSp macro="">
      <xdr:nvCxnSpPr>
        <xdr:cNvPr id="42" name="Straight Connector 55">
          <a:extLst>
            <a:ext uri="{FF2B5EF4-FFF2-40B4-BE49-F238E27FC236}">
              <a16:creationId xmlns:a16="http://schemas.microsoft.com/office/drawing/2014/main" id="{2E2694F3-B954-4ED5-B5A9-1BDE351FFA68}"/>
            </a:ext>
          </a:extLst>
        </xdr:cNvPr>
        <xdr:cNvCxnSpPr>
          <a:cxnSpLocks noChangeShapeType="1"/>
        </xdr:cNvCxnSpPr>
      </xdr:nvCxnSpPr>
      <xdr:spPr bwMode="auto">
        <a:xfrm>
          <a:off x="3992880" y="75819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19</xdr:row>
      <xdr:rowOff>236220</xdr:rowOff>
    </xdr:from>
    <xdr:to>
      <xdr:col>5</xdr:col>
      <xdr:colOff>2423160</xdr:colOff>
      <xdr:row>19</xdr:row>
      <xdr:rowOff>457200</xdr:rowOff>
    </xdr:to>
    <xdr:cxnSp macro="">
      <xdr:nvCxnSpPr>
        <xdr:cNvPr id="43" name="Straight Connector 55">
          <a:extLst>
            <a:ext uri="{FF2B5EF4-FFF2-40B4-BE49-F238E27FC236}">
              <a16:creationId xmlns:a16="http://schemas.microsoft.com/office/drawing/2014/main" id="{31CC4623-645B-42AB-BBF9-9979FF77D551}"/>
            </a:ext>
          </a:extLst>
        </xdr:cNvPr>
        <xdr:cNvCxnSpPr>
          <a:cxnSpLocks noChangeShapeType="1"/>
        </xdr:cNvCxnSpPr>
      </xdr:nvCxnSpPr>
      <xdr:spPr bwMode="auto">
        <a:xfrm>
          <a:off x="3840480" y="76809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19</xdr:row>
      <xdr:rowOff>318052</xdr:rowOff>
    </xdr:from>
    <xdr:to>
      <xdr:col>5</xdr:col>
      <xdr:colOff>3464119</xdr:colOff>
      <xdr:row>19</xdr:row>
      <xdr:rowOff>620421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5CBE5902-37FF-45F6-8777-932CF543F216}"/>
            </a:ext>
          </a:extLst>
        </xdr:cNvPr>
        <xdr:cNvSpPr txBox="1">
          <a:spLocks noChangeArrowheads="1"/>
        </xdr:cNvSpPr>
      </xdr:nvSpPr>
      <xdr:spPr bwMode="auto">
        <a:xfrm>
          <a:off x="4675699" y="77627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</a:t>
          </a:r>
        </a:p>
      </xdr:txBody>
    </xdr:sp>
    <xdr:clientData/>
  </xdr:twoCellAnchor>
  <xdr:twoCellAnchor>
    <xdr:from>
      <xdr:col>5</xdr:col>
      <xdr:colOff>2564296</xdr:colOff>
      <xdr:row>19</xdr:row>
      <xdr:rowOff>192157</xdr:rowOff>
    </xdr:from>
    <xdr:to>
      <xdr:col>5</xdr:col>
      <xdr:colOff>2960536</xdr:colOff>
      <xdr:row>19</xdr:row>
      <xdr:rowOff>494526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3256A752-9E19-485B-A364-38F23B893640}"/>
            </a:ext>
          </a:extLst>
        </xdr:cNvPr>
        <xdr:cNvSpPr txBox="1">
          <a:spLocks noChangeArrowheads="1"/>
        </xdr:cNvSpPr>
      </xdr:nvSpPr>
      <xdr:spPr bwMode="auto">
        <a:xfrm>
          <a:off x="4172116" y="76368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19</xdr:row>
      <xdr:rowOff>129540</xdr:rowOff>
    </xdr:from>
    <xdr:to>
      <xdr:col>5</xdr:col>
      <xdr:colOff>1211580</xdr:colOff>
      <xdr:row>19</xdr:row>
      <xdr:rowOff>731520</xdr:rowOff>
    </xdr:to>
    <xdr:cxnSp macro="">
      <xdr:nvCxnSpPr>
        <xdr:cNvPr id="46" name="Straight Connector 55">
          <a:extLst>
            <a:ext uri="{FF2B5EF4-FFF2-40B4-BE49-F238E27FC236}">
              <a16:creationId xmlns:a16="http://schemas.microsoft.com/office/drawing/2014/main" id="{AE0A7840-B266-45E7-918D-327C0928AB9E}"/>
            </a:ext>
          </a:extLst>
        </xdr:cNvPr>
        <xdr:cNvCxnSpPr>
          <a:cxnSpLocks noChangeShapeType="1"/>
        </xdr:cNvCxnSpPr>
      </xdr:nvCxnSpPr>
      <xdr:spPr bwMode="auto">
        <a:xfrm>
          <a:off x="2819400" y="75742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19</xdr:row>
      <xdr:rowOff>754380</xdr:rowOff>
    </xdr:from>
    <xdr:to>
      <xdr:col>5</xdr:col>
      <xdr:colOff>1203960</xdr:colOff>
      <xdr:row>19</xdr:row>
      <xdr:rowOff>754380</xdr:rowOff>
    </xdr:to>
    <xdr:sp macro="" textlink="">
      <xdr:nvSpPr>
        <xdr:cNvPr id="47" name="Line 20">
          <a:extLst>
            <a:ext uri="{FF2B5EF4-FFF2-40B4-BE49-F238E27FC236}">
              <a16:creationId xmlns:a16="http://schemas.microsoft.com/office/drawing/2014/main" id="{0768A190-07A7-449B-B916-9E8ED8CDBA87}"/>
            </a:ext>
          </a:extLst>
        </xdr:cNvPr>
        <xdr:cNvSpPr>
          <a:spLocks noChangeShapeType="1"/>
        </xdr:cNvSpPr>
      </xdr:nvSpPr>
      <xdr:spPr bwMode="auto">
        <a:xfrm rot="10800000">
          <a:off x="2491740" y="81991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19</xdr:row>
      <xdr:rowOff>106680</xdr:rowOff>
    </xdr:from>
    <xdr:to>
      <xdr:col>5</xdr:col>
      <xdr:colOff>1234440</xdr:colOff>
      <xdr:row>19</xdr:row>
      <xdr:rowOff>297180</xdr:rowOff>
    </xdr:to>
    <xdr:cxnSp macro="">
      <xdr:nvCxnSpPr>
        <xdr:cNvPr id="48" name="Straight Connector 55">
          <a:extLst>
            <a:ext uri="{FF2B5EF4-FFF2-40B4-BE49-F238E27FC236}">
              <a16:creationId xmlns:a16="http://schemas.microsoft.com/office/drawing/2014/main" id="{11D19B75-356B-45EB-8702-C3218F5D3F55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75514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19</xdr:row>
      <xdr:rowOff>516835</xdr:rowOff>
    </xdr:from>
    <xdr:to>
      <xdr:col>5</xdr:col>
      <xdr:colOff>1217875</xdr:colOff>
      <xdr:row>19</xdr:row>
      <xdr:rowOff>819204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FE953ECE-E3D6-44F4-B917-F88E9C7CA65C}"/>
            </a:ext>
          </a:extLst>
        </xdr:cNvPr>
        <xdr:cNvSpPr txBox="1">
          <a:spLocks noChangeArrowheads="1"/>
        </xdr:cNvSpPr>
      </xdr:nvSpPr>
      <xdr:spPr bwMode="auto">
        <a:xfrm>
          <a:off x="2429455" y="79615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19</xdr:row>
      <xdr:rowOff>304800</xdr:rowOff>
    </xdr:from>
    <xdr:to>
      <xdr:col>5</xdr:col>
      <xdr:colOff>1661823</xdr:colOff>
      <xdr:row>19</xdr:row>
      <xdr:rowOff>607169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2B34777A-A689-4F3B-B491-9C1E84277B9B}"/>
            </a:ext>
          </a:extLst>
        </xdr:cNvPr>
        <xdr:cNvSpPr txBox="1">
          <a:spLocks noChangeArrowheads="1"/>
        </xdr:cNvSpPr>
      </xdr:nvSpPr>
      <xdr:spPr bwMode="auto">
        <a:xfrm>
          <a:off x="2873403" y="77495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19</xdr:row>
      <xdr:rowOff>10886</xdr:rowOff>
    </xdr:from>
    <xdr:to>
      <xdr:col>5</xdr:col>
      <xdr:colOff>1158240</xdr:colOff>
      <xdr:row>19</xdr:row>
      <xdr:rowOff>313255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B61CFF9B-B983-4ECA-A61B-972314E4AD7A}"/>
            </a:ext>
          </a:extLst>
        </xdr:cNvPr>
        <xdr:cNvSpPr txBox="1">
          <a:spLocks noChangeArrowheads="1"/>
        </xdr:cNvSpPr>
      </xdr:nvSpPr>
      <xdr:spPr bwMode="auto">
        <a:xfrm>
          <a:off x="2369820" y="74556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877F864C-BA81-4AE1-82DD-2F5C0A71D728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20542B37-93A7-4F08-BC19-1940CDD46761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E1104E19-F9CE-44B2-8AF2-452436C54F3D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CFF7923C-7060-4C80-88E5-9BB645860F51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674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391806F7-D9D2-44F2-978D-E6D2F8BBA7C1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D3BAA715-A04E-48D0-854A-ECDB576696CF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0A20CC5A-3CA5-4FCE-93C0-F2BCBA35E65E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721ACE9B-1103-43D8-AA9F-5698906CA47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14</xdr:row>
      <xdr:rowOff>141514</xdr:rowOff>
    </xdr:from>
    <xdr:to>
      <xdr:col>5</xdr:col>
      <xdr:colOff>3962400</xdr:colOff>
      <xdr:row>14</xdr:row>
      <xdr:rowOff>598714</xdr:rowOff>
    </xdr:to>
    <xdr:cxnSp macro="">
      <xdr:nvCxnSpPr>
        <xdr:cNvPr id="60" name="Straight Connector 55">
          <a:extLst>
            <a:ext uri="{FF2B5EF4-FFF2-40B4-BE49-F238E27FC236}">
              <a16:creationId xmlns:a16="http://schemas.microsoft.com/office/drawing/2014/main" id="{4500A6FF-9903-4189-B5FA-C91089848205}"/>
            </a:ext>
          </a:extLst>
        </xdr:cNvPr>
        <xdr:cNvCxnSpPr>
          <a:cxnSpLocks noChangeShapeType="1"/>
        </xdr:cNvCxnSpPr>
      </xdr:nvCxnSpPr>
      <xdr:spPr bwMode="auto">
        <a:xfrm>
          <a:off x="5570220" y="674043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4060371</xdr:colOff>
      <xdr:row>14</xdr:row>
      <xdr:rowOff>239486</xdr:rowOff>
    </xdr:from>
    <xdr:to>
      <xdr:col>5</xdr:col>
      <xdr:colOff>4456611</xdr:colOff>
      <xdr:row>14</xdr:row>
      <xdr:rowOff>541855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DBEF7CD8-00B2-430E-8168-B564A2EBE8DB}"/>
            </a:ext>
          </a:extLst>
        </xdr:cNvPr>
        <xdr:cNvSpPr txBox="1">
          <a:spLocks noChangeArrowheads="1"/>
        </xdr:cNvSpPr>
      </xdr:nvSpPr>
      <xdr:spPr bwMode="auto">
        <a:xfrm>
          <a:off x="5668191" y="68384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5</xdr:row>
      <xdr:rowOff>817418</xdr:rowOff>
    </xdr:from>
    <xdr:to>
      <xdr:col>6</xdr:col>
      <xdr:colOff>102175</xdr:colOff>
      <xdr:row>6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D4026829-FC90-4309-847B-9A12C1CBAB95}"/>
            </a:ext>
          </a:extLst>
        </xdr:cNvPr>
        <xdr:cNvSpPr txBox="1">
          <a:spLocks noChangeArrowheads="1"/>
        </xdr:cNvSpPr>
      </xdr:nvSpPr>
      <xdr:spPr bwMode="auto">
        <a:xfrm>
          <a:off x="6157304" y="23414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9969C7A9-49EF-4E0D-AD59-4443DFB891DF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E05284E3-B227-4FF6-9762-D3ED14E0A91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2698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F04317EF-0FBD-47BF-B618-09CB74555F5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56B84C86-BCB2-460D-AF62-85B5567F8717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67" name="Straight Connector 55">
          <a:extLst>
            <a:ext uri="{FF2B5EF4-FFF2-40B4-BE49-F238E27FC236}">
              <a16:creationId xmlns:a16="http://schemas.microsoft.com/office/drawing/2014/main" id="{2AD3DC18-F47B-47EA-8865-6F8DD964B8F6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F6EF54F6-E937-42D4-8860-C83D8FDB1A28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FEAB41BD-A6AD-4F10-9A0A-F7BA2484C5A8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538A2DBF-B4EB-4571-B98A-F29997609B58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9589EB56-B204-4AF8-9F07-D39ADF5F13D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8</xdr:row>
      <xdr:rowOff>141514</xdr:rowOff>
    </xdr:from>
    <xdr:to>
      <xdr:col>5</xdr:col>
      <xdr:colOff>1588226</xdr:colOff>
      <xdr:row>8</xdr:row>
      <xdr:rowOff>609600</xdr:rowOff>
    </xdr:to>
    <xdr:cxnSp macro="">
      <xdr:nvCxnSpPr>
        <xdr:cNvPr id="72" name="Straight Connector 55">
          <a:extLst>
            <a:ext uri="{FF2B5EF4-FFF2-40B4-BE49-F238E27FC236}">
              <a16:creationId xmlns:a16="http://schemas.microsoft.com/office/drawing/2014/main" id="{B2F19023-7353-4917-8F33-3FA463629EE0}"/>
            </a:ext>
          </a:extLst>
        </xdr:cNvPr>
        <xdr:cNvCxnSpPr>
          <a:cxnSpLocks noChangeShapeType="1"/>
        </xdr:cNvCxnSpPr>
      </xdr:nvCxnSpPr>
      <xdr:spPr bwMode="auto">
        <a:xfrm flipH="1">
          <a:off x="3186249" y="4202974"/>
          <a:ext cx="9797" cy="468086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1197429</xdr:colOff>
      <xdr:row>8</xdr:row>
      <xdr:rowOff>261257</xdr:rowOff>
    </xdr:from>
    <xdr:to>
      <xdr:col>5</xdr:col>
      <xdr:colOff>1593669</xdr:colOff>
      <xdr:row>8</xdr:row>
      <xdr:rowOff>563626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CDDCC4F5-27D8-4E3E-83FF-16CCF905E317}"/>
            </a:ext>
          </a:extLst>
        </xdr:cNvPr>
        <xdr:cNvSpPr txBox="1">
          <a:spLocks noChangeArrowheads="1"/>
        </xdr:cNvSpPr>
      </xdr:nvSpPr>
      <xdr:spPr bwMode="auto">
        <a:xfrm>
          <a:off x="2805249" y="43227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062F786B-AF45-4143-9505-E2D361F57F6A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DB922861-51D6-4127-BFFA-BAA4772D460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DC7E8794-F0EB-4C7B-8F1B-5CEB92E06FBB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77" name="Line 20">
          <a:extLst>
            <a:ext uri="{FF2B5EF4-FFF2-40B4-BE49-F238E27FC236}">
              <a16:creationId xmlns:a16="http://schemas.microsoft.com/office/drawing/2014/main" id="{26DCA5CC-CAEB-45BA-8645-052138169CC1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CA583F62-418B-493F-9354-E7C5A8E64B6A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E1B23ADA-B6A3-4A05-856E-28A2B3EE8DB5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CDE5DF1F-0CE3-412B-A1A4-9E9396E4718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E9844051-EE26-4563-A37B-E9BDE510B234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5B22AF9D-C13A-4B7E-9DF5-B6D347D2EB6E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BB1358F2-D09B-4B4C-AC69-3E13E02F4339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1EB525D6-46DD-430B-BDEA-0E8704371567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85" name="Line 20">
          <a:extLst>
            <a:ext uri="{FF2B5EF4-FFF2-40B4-BE49-F238E27FC236}">
              <a16:creationId xmlns:a16="http://schemas.microsoft.com/office/drawing/2014/main" id="{41D7189F-307A-4569-9F07-93A4405EFA77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ED3E547E-8D0D-44AC-B353-FE8C89D5F16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81FC9E50-79C0-4D5F-B732-93D6C46D0533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9</xdr:row>
      <xdr:rowOff>141514</xdr:rowOff>
    </xdr:from>
    <xdr:to>
      <xdr:col>5</xdr:col>
      <xdr:colOff>1588226</xdr:colOff>
      <xdr:row>9</xdr:row>
      <xdr:rowOff>609600</xdr:rowOff>
    </xdr:to>
    <xdr:cxnSp macro="">
      <xdr:nvCxnSpPr>
        <xdr:cNvPr id="88" name="Straight Connector 55">
          <a:extLst>
            <a:ext uri="{FF2B5EF4-FFF2-40B4-BE49-F238E27FC236}">
              <a16:creationId xmlns:a16="http://schemas.microsoft.com/office/drawing/2014/main" id="{EEC2209A-ECF9-4539-BCAF-BF8EB3894069}"/>
            </a:ext>
          </a:extLst>
        </xdr:cNvPr>
        <xdr:cNvCxnSpPr>
          <a:cxnSpLocks noChangeShapeType="1"/>
        </xdr:cNvCxnSpPr>
      </xdr:nvCxnSpPr>
      <xdr:spPr bwMode="auto">
        <a:xfrm flipH="1">
          <a:off x="3200400" y="4201885"/>
          <a:ext cx="9797" cy="468086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1197429</xdr:colOff>
      <xdr:row>9</xdr:row>
      <xdr:rowOff>261257</xdr:rowOff>
    </xdr:from>
    <xdr:to>
      <xdr:col>5</xdr:col>
      <xdr:colOff>1593669</xdr:colOff>
      <xdr:row>9</xdr:row>
      <xdr:rowOff>563626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989B8CE0-6F6C-46F7-8A0B-D83BF2C96ECA}"/>
            </a:ext>
          </a:extLst>
        </xdr:cNvPr>
        <xdr:cNvSpPr txBox="1">
          <a:spLocks noChangeArrowheads="1"/>
        </xdr:cNvSpPr>
      </xdr:nvSpPr>
      <xdr:spPr bwMode="auto">
        <a:xfrm>
          <a:off x="2819400" y="4321628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032BDF8A-45F3-46E4-949F-22F173DEE29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89EBC286-9258-4677-85F5-3AFCA75EF46B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5A05972F-CA09-4D54-AEFC-ABDCB19CDC3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BD00986C-AFA0-4F47-9756-341C733286EB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E7896E3C-479D-466B-AB5F-33F48DA2F49C}"/>
            </a:ext>
          </a:extLst>
        </xdr:cNvPr>
        <xdr:cNvSpPr txBox="1">
          <a:spLocks noChangeArrowheads="1"/>
        </xdr:cNvSpPr>
      </xdr:nvSpPr>
      <xdr:spPr bwMode="auto">
        <a:xfrm>
          <a:off x="4134030" y="59940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95" name="Line 20">
          <a:extLst>
            <a:ext uri="{FF2B5EF4-FFF2-40B4-BE49-F238E27FC236}">
              <a16:creationId xmlns:a16="http://schemas.microsoft.com/office/drawing/2014/main" id="{739D39D0-55D5-40C5-8706-E55BC8461B72}"/>
            </a:ext>
          </a:extLst>
        </xdr:cNvPr>
        <xdr:cNvSpPr>
          <a:spLocks noChangeShapeType="1"/>
        </xdr:cNvSpPr>
      </xdr:nvSpPr>
      <xdr:spPr bwMode="auto">
        <a:xfrm rot="10800000">
          <a:off x="3199311" y="5903323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35E89EE1-71F5-44AD-AA55-013A1CA29A7C}"/>
            </a:ext>
          </a:extLst>
        </xdr:cNvPr>
        <xdr:cNvSpPr txBox="1">
          <a:spLocks noChangeArrowheads="1"/>
        </xdr:cNvSpPr>
      </xdr:nvSpPr>
      <xdr:spPr bwMode="auto">
        <a:xfrm>
          <a:off x="6055424" y="5786252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18F9CC8E-0042-40B1-A2FF-4F9D12184A53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3AF3FD80-53AE-43A3-991F-6C9A0B692077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F1A8A010-1081-44A9-A8C0-DA5310F80B2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784DE10F-EE55-4232-92BD-6A3B3330475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B82D79C3-9E46-4977-B4CE-EE86AB82904A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8C875AC1-D6A1-430B-BA95-7BC1245F3EA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41253650-E1A1-4D04-B681-B710747B20E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3D611057-6245-4D74-B3B5-E92EA6E0FC59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105" name="Line 20">
          <a:extLst>
            <a:ext uri="{FF2B5EF4-FFF2-40B4-BE49-F238E27FC236}">
              <a16:creationId xmlns:a16="http://schemas.microsoft.com/office/drawing/2014/main" id="{05C88F97-7A94-46FC-B7A4-D4BD89380E21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4FB19021-3FC7-4F81-A4B4-476BD3E75CC9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B56A4D19-82A1-4FE7-A937-4C66A5D81C2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CA76CC58-776C-4B84-A30E-A5950328750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E4CCF3DE-8019-4230-8CE8-10CB80410A18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833555BA-FD4A-4D2E-B58F-78863A018244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2B10775C-EE22-40D0-AC22-EF2540965B6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A22D7346-B065-4869-8CA3-E0E41CD53EEA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A89D0BCA-372C-43D5-9F9A-3D804798377C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27216E28-AC11-40DD-A246-DB199E660BEB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A1AC7176-0E60-458B-82BC-A1E45F344B81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E60AA2E6-13F0-4345-B11D-2EFE8C1CABC5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274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17" name="Line 20">
          <a:extLst>
            <a:ext uri="{FF2B5EF4-FFF2-40B4-BE49-F238E27FC236}">
              <a16:creationId xmlns:a16="http://schemas.microsoft.com/office/drawing/2014/main" id="{BA6BAA20-459F-4D33-B385-66CCB449F087}"/>
            </a:ext>
          </a:extLst>
        </xdr:cNvPr>
        <xdr:cNvSpPr>
          <a:spLocks noChangeShapeType="1"/>
        </xdr:cNvSpPr>
      </xdr:nvSpPr>
      <xdr:spPr bwMode="auto">
        <a:xfrm rot="10800000">
          <a:off x="3174274" y="89034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15</xdr:row>
      <xdr:rowOff>137160</xdr:rowOff>
    </xdr:from>
    <xdr:to>
      <xdr:col>5</xdr:col>
      <xdr:colOff>1577340</xdr:colOff>
      <xdr:row>15</xdr:row>
      <xdr:rowOff>594360</xdr:rowOff>
    </xdr:to>
    <xdr:cxnSp macro="">
      <xdr:nvCxnSpPr>
        <xdr:cNvPr id="118" name="Straight Connector 55">
          <a:extLst>
            <a:ext uri="{FF2B5EF4-FFF2-40B4-BE49-F238E27FC236}">
              <a16:creationId xmlns:a16="http://schemas.microsoft.com/office/drawing/2014/main" id="{DE6258E4-0CC4-4F6E-B941-BDD211912E39}"/>
            </a:ext>
          </a:extLst>
        </xdr:cNvPr>
        <xdr:cNvCxnSpPr>
          <a:cxnSpLocks noChangeShapeType="1"/>
        </xdr:cNvCxnSpPr>
      </xdr:nvCxnSpPr>
      <xdr:spPr bwMode="auto">
        <a:xfrm>
          <a:off x="3185160" y="84277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D050B334-DEC6-41E1-89DA-C099D0438F3B}"/>
            </a:ext>
          </a:extLst>
        </xdr:cNvPr>
        <xdr:cNvSpPr txBox="1">
          <a:spLocks noChangeArrowheads="1"/>
        </xdr:cNvSpPr>
      </xdr:nvSpPr>
      <xdr:spPr bwMode="auto">
        <a:xfrm>
          <a:off x="5864135" y="83182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15</xdr:row>
      <xdr:rowOff>195943</xdr:rowOff>
    </xdr:from>
    <xdr:to>
      <xdr:col>5</xdr:col>
      <xdr:colOff>1582783</xdr:colOff>
      <xdr:row>15</xdr:row>
      <xdr:rowOff>498312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A4B1DFFE-579B-4BCA-BF15-DB74FECB68A2}"/>
            </a:ext>
          </a:extLst>
        </xdr:cNvPr>
        <xdr:cNvSpPr txBox="1">
          <a:spLocks noChangeArrowheads="1"/>
        </xdr:cNvSpPr>
      </xdr:nvSpPr>
      <xdr:spPr bwMode="auto">
        <a:xfrm>
          <a:off x="2794363" y="84865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BDF0FBDB-BB9E-4E9F-BD7D-704E9E2A4C1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93C8B0CB-317B-4AF1-A438-E704EB255BA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89D237AE-ADEA-4452-B05C-3F00249A492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D428EC9B-C64A-46EF-8B69-3CE17507408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4EC5D6A8-3B2C-4583-8A69-004CA3168B5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EB4DAEDD-1133-4851-94F8-9FDA5683993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C8C26132-1762-4408-B96D-BA9BBB677DB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3C63A128-12A8-40EC-A91C-790C12067A1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A93EB19E-345E-46BF-B3D0-BC20577383E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F15A670D-BB76-4092-BD2B-7316F99342D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E7AD43E4-CBD9-4674-A8F9-5C95094748B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66FF6888-3490-4495-BEB1-8E67DB85541A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EF3ADB57-CEF5-4654-9C9F-896A0D1E3C1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3AD79464-9047-4FB7-9B13-C9DB9B52EEBE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135" name="Line 20">
          <a:extLst>
            <a:ext uri="{FF2B5EF4-FFF2-40B4-BE49-F238E27FC236}">
              <a16:creationId xmlns:a16="http://schemas.microsoft.com/office/drawing/2014/main" id="{94CC059D-BA84-4A40-8D3A-0F6117D4E083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8EB40D2-BC8F-4FF4-8A32-34A82BE51685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BC1E2E1B-62AB-4BE5-A5F9-0E54B804F49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906D0691-DC50-47E7-8519-45DB7D41436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2E087640-6A05-4D68-A268-B682D5F92FC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D3483AAE-A4CB-4B27-8802-604FFD7242A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667A68A0-C355-4A76-87E3-75E1FB9630A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1CB31A93-A3BC-4FE9-B71A-B4B2EA1A4D8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3B5C1301-E62F-4AE4-852F-4FBFEA87101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759CDAE3-A9B7-41F0-967B-0BE53AAB492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DBEEB9C3-67CA-4074-B9D0-AFBB3F29600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E760FA9C-7496-4371-935B-F2969DAFB5D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87BC297E-E013-4D49-9496-74E56B7353C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3376C4F2-9A19-4B07-8B0D-A08ACE14482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B4CDDBE3-C9A7-4D4E-B708-9BF16F1B16E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60843033-A251-4471-943C-CBF3720B396E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51" name="Line 20">
          <a:extLst>
            <a:ext uri="{FF2B5EF4-FFF2-40B4-BE49-F238E27FC236}">
              <a16:creationId xmlns:a16="http://schemas.microsoft.com/office/drawing/2014/main" id="{68158F18-2C4E-4B45-94F3-7CBE1BEB5ED9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17</xdr:row>
      <xdr:rowOff>169817</xdr:rowOff>
    </xdr:from>
    <xdr:to>
      <xdr:col>5</xdr:col>
      <xdr:colOff>3961311</xdr:colOff>
      <xdr:row>17</xdr:row>
      <xdr:rowOff>627017</xdr:rowOff>
    </xdr:to>
    <xdr:cxnSp macro="">
      <xdr:nvCxnSpPr>
        <xdr:cNvPr id="152" name="Straight Connector 55">
          <a:extLst>
            <a:ext uri="{FF2B5EF4-FFF2-40B4-BE49-F238E27FC236}">
              <a16:creationId xmlns:a16="http://schemas.microsoft.com/office/drawing/2014/main" id="{9594020E-60F7-4FBE-AA0E-6CB1D7F681EA}"/>
            </a:ext>
          </a:extLst>
        </xdr:cNvPr>
        <xdr:cNvCxnSpPr>
          <a:cxnSpLocks noChangeShapeType="1"/>
        </xdr:cNvCxnSpPr>
      </xdr:nvCxnSpPr>
      <xdr:spPr bwMode="auto">
        <a:xfrm>
          <a:off x="5569131" y="101520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DCDB4F63-29DE-4AAF-8603-6516A0766497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17</xdr:row>
      <xdr:rowOff>326572</xdr:rowOff>
    </xdr:from>
    <xdr:to>
      <xdr:col>5</xdr:col>
      <xdr:colOff>4478383</xdr:colOff>
      <xdr:row>17</xdr:row>
      <xdr:rowOff>628941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8F1D9BA5-5C1C-4BF3-A22E-27B66FA82AE8}"/>
            </a:ext>
          </a:extLst>
        </xdr:cNvPr>
        <xdr:cNvSpPr txBox="1">
          <a:spLocks noChangeArrowheads="1"/>
        </xdr:cNvSpPr>
      </xdr:nvSpPr>
      <xdr:spPr bwMode="auto">
        <a:xfrm>
          <a:off x="5689963" y="103087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8938CBC5-BCD3-4E66-B07E-2284ADB4C84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C4FE406B-0C90-4B88-88D2-51AC8F4C58E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2F83C5D0-AB5E-43EC-B42E-A447CC76582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D64C64E9-62B3-47C8-97D1-3B50D769B11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2F649A2D-58D6-4587-BD82-8A5EBB10BEF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78E3DB06-8AB5-4ADD-BACA-F9278A06712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7DA52067-1330-47AC-825C-A6C22C9D7C5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B3C35DC9-DAFC-42C0-9BEB-AF106BA43CB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F9D9802E-9BE2-4732-9D6A-0E14F5C1107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33390C8B-5831-412A-9F7A-B5D330CE13F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233C9A39-6EE0-496C-B292-1456F2006F2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1E149139-55C0-4201-874F-4AF2CAB2B55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C710022A-568F-41A1-B12D-22D651AF66A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1361E4AF-2BB3-493E-B57F-0AD755089C3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C3919E53-6448-4CCB-9B98-F047BCFB9CE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A99E128E-5991-47B8-8EAC-31FD83C0F6E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F3B608DA-C71B-4587-86C2-816B2968E43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97D912C9-E482-42F1-AD41-76C6E3C91A3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B17164A2-817C-4A32-87A4-48B1E876DFE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B788027E-0111-4509-A4CF-7A8AD1870E3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0B50048C-5F88-4CD5-B889-F08DF643069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8C484934-06A7-4DBD-A857-ABEEBB3155C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36F4E902-4050-4947-B8B8-15FAB259871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C777B256-CA99-4B94-85FC-C576107293A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55552B44-35F2-4A5B-B840-A2430D617201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47185EDA-1012-4A32-8017-B8007F298A8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D7A16D84-B8B1-4F7E-B655-6517890D916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E3E5F117-EEE9-403C-812E-4E1FA39BB73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CED4E969-4A53-4457-81AF-8BFF4EF25C1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B3E727AC-836C-4A1D-96DE-2209E765A22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CFC713A1-7237-4798-93E2-E1436D38E43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38053A55-7B37-4894-9DE2-38F20EEEC17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68451DEF-8918-4DC4-9EE8-0019E1F3DF3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E284A2EF-F27E-4A0A-B70A-FFE24D6BF62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B393E04E-5842-40D1-BD3D-E49663B0588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C02D7C87-24A8-4994-A969-1D965263096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7D5D2490-94E2-4D9B-99D1-3E1A77F9EB3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8B73FA6F-3941-43EF-A56C-B404903973C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BFC136FF-F8F3-497D-A921-E31BEB0AB9C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EFF548A4-AD4A-478D-93BF-027743DB09C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C1233998-12AF-4C0F-BECE-479F56B93AE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4125663E-6231-4E7B-86EE-5B3EAAD9A06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8E70F988-D236-448D-BFA5-98AA6505909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BE4D622E-94F9-4874-B346-6FBD3C023FD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1C202C17-A75B-4705-B3EC-144AE1BAE84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498DA99E-9811-4370-A46F-C041F7B8F4D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1E4716AE-9CC1-4DCC-A921-08DCC68E7BF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23C3A746-AE7F-445A-8DDD-0FC77C2C6B7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0E72EB13-8317-42CD-8F3B-B352B84090E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159E6BA5-1F1A-4A8B-B671-A3B57F44CB7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FC7BB3FF-0D88-4CCC-B1E0-719FD33B2DA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CC306154-1955-495F-B270-70D1C986584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98AB33C0-D4D2-4C6B-A324-506A098EC6F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B936A3D4-410E-42B5-90EC-93570D37426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A92AC632-32D8-4896-97C3-0086DC6A73E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AD74F5B4-3E88-4D4B-8E81-9BDA502E476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B2FAF40E-F581-4566-A2C2-5A6AE8D6538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4C1CBC5C-D819-4237-856A-9DE6E0C44E8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581D538B-EE87-477C-B6BB-3D7A801AA6B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05697478-3045-40A1-A4D6-B3F4E789C5D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E80BE813-400E-4909-B769-7D2D52A91D2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96133C0E-65B3-40B8-9D0F-471D981EBE2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6AD7BD07-788C-4E97-B509-314BB8B02CA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D1243861-3497-42BE-B8EA-ABF3399E79F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985ACC86-7424-4F74-804B-98F88F42EAA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86E673B4-4FAC-46DF-8400-1FD7690FF9E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B8736B8B-49B1-4235-B201-F7AC154C819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32959E14-27B5-468C-8318-0A0BDDECE2D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8D75B777-403A-4A91-93FE-3EC0C67941D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65EAD7E5-768F-4176-8D96-7B9AE723B5A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F2236AE9-BA01-4B92-B152-FC4BE0B50E9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8C8BFC9F-4389-45FD-80B4-7328E38AAD6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5955B174-B495-4349-BD9A-5F24CDCDAD4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CC5FE555-4650-4526-BB4A-28EE5A45833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4E3B78E6-1851-4015-A5CA-C7F497B3E0D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4A5278C2-4294-4C90-B926-AE764D0A394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FFC6D3CE-6447-42A2-8CBB-C7ED58931B2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5EEE86D3-8AF2-4F8E-A393-9337EF1F677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EB3764F8-8867-4AEB-BA53-4EB33DBBC6C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833A31DC-02F5-4BFE-8410-8C6225EB71F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F3C2D103-688A-4C7B-9016-D4F454E3F3B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95856736-E6B0-48B1-BD61-77DA13CCBBF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E95C073C-9CDB-4ACB-B8A6-46446D278D2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DA2A8892-2455-418D-8487-CB3DB47B6F7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5FD7186E-A9BF-489F-BB54-515232BB560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19300C19-1EAD-4AED-8414-CA1BAC7CEFB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3A40B2BC-CD3C-46C9-8002-D37823E50AE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F1711335-795A-4FB4-8180-FE82906922D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6D9C8433-B3AD-4448-BE90-CB29C974F8E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A3D86875-BBB5-4181-8A88-924A74C4326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C77B9CEB-6E46-4DC0-A0F3-1ECF2EFBC6F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323156F9-CCC8-487F-8432-787593709EE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6A58C0F7-323B-4A1B-8E06-711B03317F7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3E84F4FF-968E-4810-AEA0-E126C31CB50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C7482884-5C8F-44C2-AC85-541B16E8F51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BBA738FD-2853-415E-A572-B2E1846E952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93474A03-2018-40D0-A4A8-CBF82B09F39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4C3F7DD4-CD2E-4038-8357-4B9C8FA71EC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9D9F5999-FF65-4D3A-AA16-AA8A7734335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8C201630-355E-4232-B1D5-E27C3E7381C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4B0C034E-050F-4C49-9793-99097C82BF5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DD72DF6C-B9E3-4187-82B9-6CF9D9CAD37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DF202CD2-FECD-46F4-AB31-2A2D7480A5D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A1E8240A-2557-4A95-9847-E690AE0275D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C180DABE-A4F3-47D8-9084-D548309564D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315EC79D-7254-418D-88E8-5598796A2CB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EEA77777-7BCB-4AB5-B491-7B39A34EF2E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5D1F73BD-32CB-430D-B7C0-7B6B08667AE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C9AE0EDC-8F54-4782-8993-F3CBBC2317D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8CF5253E-C3E2-4F4F-BE15-8EAA3982376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B61AB2ED-0D4D-4F94-85BD-41A27F6536D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D93C732C-B04B-4C56-9654-CFFA4795B6D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06C16C1A-56BC-411D-9097-105DC9E04BC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81480567-7F0C-4C6F-BD6F-8CF5D0F2CDF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0FE574E6-0580-43BE-9806-D30A212519E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99F08F87-9917-499D-83F5-5D5EEAADBD6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C2204AB5-6311-45A1-88B4-6333F1621B5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229985F2-F57B-43AB-B324-7C6BFE3E3ED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3FAD0BBF-4EBA-43A8-B6BE-D9E721346D4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177AD22A-C9A8-4530-A608-AF962DE01B2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BFC48005-766E-4A43-9B50-3D0C48CF241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8985C073-B037-43F1-8735-9EEDE12D5A9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E59BB5B1-15B8-4564-9BA7-8989DBC1BEF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51B2AED5-7C18-4F69-AD7A-96A954F3401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BC061BF8-9F55-4B2B-89F8-F67E219AF0E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670C0E9F-7A4F-47A4-875B-8A028E5A65D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790F5D58-08C5-4A54-B4F5-0D2DD290B237}"/>
            </a:ext>
          </a:extLst>
        </xdr:cNvPr>
        <xdr:cNvSpPr txBox="1">
          <a:spLocks noChangeArrowheads="1"/>
        </xdr:cNvSpPr>
      </xdr:nvSpPr>
      <xdr:spPr bwMode="auto">
        <a:xfrm>
          <a:off x="4134030" y="119376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684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282" name="Line 20">
          <a:extLst>
            <a:ext uri="{FF2B5EF4-FFF2-40B4-BE49-F238E27FC236}">
              <a16:creationId xmlns:a16="http://schemas.microsoft.com/office/drawing/2014/main" id="{F3109956-BABC-418F-962B-54D3DE238BC6}"/>
            </a:ext>
          </a:extLst>
        </xdr:cNvPr>
        <xdr:cNvSpPr>
          <a:spLocks noChangeShapeType="1"/>
        </xdr:cNvSpPr>
      </xdr:nvSpPr>
      <xdr:spPr bwMode="auto">
        <a:xfrm rot="10800000">
          <a:off x="3188425" y="123150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18</xdr:row>
      <xdr:rowOff>169817</xdr:rowOff>
    </xdr:from>
    <xdr:to>
      <xdr:col>5</xdr:col>
      <xdr:colOff>3961311</xdr:colOff>
      <xdr:row>18</xdr:row>
      <xdr:rowOff>627017</xdr:rowOff>
    </xdr:to>
    <xdr:cxnSp macro="">
      <xdr:nvCxnSpPr>
        <xdr:cNvPr id="283" name="Straight Connector 55">
          <a:extLst>
            <a:ext uri="{FF2B5EF4-FFF2-40B4-BE49-F238E27FC236}">
              <a16:creationId xmlns:a16="http://schemas.microsoft.com/office/drawing/2014/main" id="{19A79820-6C18-4201-B78E-2C251A0834AE}"/>
            </a:ext>
          </a:extLst>
        </xdr:cNvPr>
        <xdr:cNvCxnSpPr>
          <a:cxnSpLocks noChangeShapeType="1"/>
        </xdr:cNvCxnSpPr>
      </xdr:nvCxnSpPr>
      <xdr:spPr bwMode="auto">
        <a:xfrm>
          <a:off x="5583282" y="118719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72942BB0-DE0A-4DB1-87EF-DA0E5CF8D7E9}"/>
            </a:ext>
          </a:extLst>
        </xdr:cNvPr>
        <xdr:cNvSpPr txBox="1">
          <a:spLocks noChangeArrowheads="1"/>
        </xdr:cNvSpPr>
      </xdr:nvSpPr>
      <xdr:spPr bwMode="auto">
        <a:xfrm>
          <a:off x="5878286" y="117298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18</xdr:row>
      <xdr:rowOff>326572</xdr:rowOff>
    </xdr:from>
    <xdr:to>
      <xdr:col>5</xdr:col>
      <xdr:colOff>4478383</xdr:colOff>
      <xdr:row>18</xdr:row>
      <xdr:rowOff>628941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91CABDC5-0C91-46B5-BA83-F5A6F9EACDE6}"/>
            </a:ext>
          </a:extLst>
        </xdr:cNvPr>
        <xdr:cNvSpPr txBox="1">
          <a:spLocks noChangeArrowheads="1"/>
        </xdr:cNvSpPr>
      </xdr:nvSpPr>
      <xdr:spPr bwMode="auto">
        <a:xfrm>
          <a:off x="5704114" y="120287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7AFBE8E9-8182-4875-AFE0-362E0665EA3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C99AA91C-AF3A-48F2-9C65-979CA46908A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B0295642-1231-418C-AE16-1ED27695E7A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5F642639-700D-4B3F-BFC8-52685B3FFA6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5F22E4C9-4C5B-48B9-8053-03A93C04A5D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D83FA8C4-ACB6-41D3-8925-D6AA0B4D8E7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BD73B5A9-0C96-45A9-B350-AE96E9C3EAF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AE171068-52B0-4218-BDC2-4D7F891604F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E623DA3A-567F-4397-AAE3-B0C4BF6C385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A06471A8-24B3-404D-8712-7F8F7C8F1C3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8A03B8CB-361D-46D0-93EB-4E3A28ABE54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01F54192-77C9-457E-9C49-F626C052D5C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7CE4ED10-6A3E-40BA-90AF-B3DF4532C47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8B2C7EB1-EE28-4AE7-898B-CC317E3E844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C2DEBB39-DFBE-4B00-AB8E-6C8B4C909E5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5063F94A-FABC-4652-95C0-1FC6208C185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C1514479-A036-4ABF-9A57-E5097FEF5E5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D94D823A-45E9-4846-B66A-369BF096DCD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D30D8AF2-FA3A-4A45-8CA4-0C34DF3F652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FE273029-2A47-4353-A7A6-39EBF5C84DC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9838893F-8E14-46C7-9909-E5190D75F18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F7D27930-4BBF-4459-86EE-14B80ED480D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AC13ABFF-1E0A-4F5A-A0E1-7AFE4F13FE6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9C0BA58F-1151-4B64-9071-47522B0A334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1FD85AE9-6E7A-484E-80E4-63635DCE597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9E6A01E3-3545-480E-AF8A-51AC233D936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1B9F3700-8FDB-4C05-8E67-A8C06246EAF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13A07DC9-5A1D-43F2-93EC-4B9EAC0EE4F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A867D36A-AC78-4701-96D7-4E88C507EAB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00448E75-2391-4F2D-9E21-2FB1BBE0F08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FC1BF032-93A8-4C8E-BD78-39C7E4903B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48B1DC98-BE59-48F8-8B38-A91798DD590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CD4663B2-86A4-4FF9-9CBA-C28CD1CCD26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0D2929CF-AA78-4762-ABB9-99E80A90703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47173219-536A-475E-A1D0-65DDDD746AF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730891B7-7FFE-4A95-A986-501BAD0AC3A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C8F07A9A-B000-4692-996E-8A0ED6F4A80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3EEA7E2A-1AD1-4D3F-8C45-0E8269C44CE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B1E7AE4D-D591-43E9-9D4A-C11D473B20F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31E393DE-342E-43D8-9FEF-57778B0B518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26118488-8EA4-49C1-963B-EE51F1E33EE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768054EC-EB85-4269-AD42-445C46AE255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DC23B2DF-C8CA-4B38-9630-841DE3493EE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80EA31DB-C337-440F-8A0E-68CE21DE785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439409F7-797E-435C-95C0-9B7E705F772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4BB11F4D-855D-453B-86BD-4BBD31198B2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EAB16086-5269-456D-AA4A-CBC5668A01A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83AD9118-7D8A-491E-9E01-A2A949AC7EF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C8CBD2C7-B2F7-4001-8A6A-439CDC40DA4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041A2891-A6F7-4DE0-A669-1C8222BD3DF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CB764A37-B84E-403D-96FD-85A9DF58569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F22812C5-5AE7-4D0B-B9B3-CB560C9230D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FD860613-447C-4F21-8040-1C5DD3B8911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76D1BBA6-BB5A-4732-A40C-BE5295C400F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9ECE932B-6C1E-41FE-A698-104F0039DF6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FDA93768-3C78-4CB5-97DD-7C6F6DD095C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7889169D-6684-4BF1-BAEF-D6531F02AA5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7BB2610F-7594-4987-8AC9-83A63E7CDE6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F98BF7C9-1B15-4AB6-8CE9-61D2FD725D7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AC18A727-FEB2-4DF7-9057-21485D246E2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A794637E-2DC4-472A-AC41-372B7ABB492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7216DD8F-93D0-47DB-9220-E87BE3F3FCD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0AF810B6-725E-42C2-AD67-2E8386F75E1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E4B84BC3-CF16-4E33-BE20-E1FBCA5B353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26FB2681-63D8-45C4-9191-67B49640107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A2B959A8-84ED-4903-B26B-15C17941B8D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EFC2A25D-A3D5-4933-8EE4-91B2FA08960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F591D928-09CE-4A34-910E-93D113814D3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880F925F-8B74-4F80-B4BA-127C030A0D5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FFC32738-6A4E-44E9-AABF-C6EAC294016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15F41121-47AC-4A93-AECE-C5640FD2C13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53C1CB76-2CF3-408D-8366-43E46717BE4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95176B33-FAF8-4B62-988C-1B9748F3E7F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16CF8284-D474-46A2-9118-69038CBA913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5A82E4B1-950B-41C9-8A3C-CDD8D20398F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75820D52-D63F-4F5B-9323-497C257243D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9B56E37C-B6DC-4777-A7F8-000CEB1EE5D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73486DC0-FBF9-4AB9-B08E-4D42572CF63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9EAA087A-4743-4B57-9002-7947409C178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ACFF7BE2-2F10-4F49-A526-928733D611C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EE716E1D-FCE6-4786-BC35-CC013A36F42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63AA2588-8406-43DD-9B1B-F841D06111D9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2074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E3E7461A-D8A3-44AB-9284-B9C6CFB20E4D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2DC9DEE9-F269-489C-A426-FFA92497EF32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9A3421B3-A701-4EF5-9511-1809C193281F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3080657</xdr:colOff>
      <xdr:row>7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BACE8DAB-E7AB-4591-B208-C9F9AA54E2B8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1698</a:t>
          </a:r>
        </a:p>
      </xdr:txBody>
    </xdr:sp>
    <xdr:clientData/>
  </xdr:twoCellAnchor>
  <xdr:twoCellAnchor>
    <xdr:from>
      <xdr:col>5</xdr:col>
      <xdr:colOff>1562100</xdr:colOff>
      <xdr:row>7</xdr:row>
      <xdr:rowOff>586740</xdr:rowOff>
    </xdr:from>
    <xdr:to>
      <xdr:col>5</xdr:col>
      <xdr:colOff>3947160</xdr:colOff>
      <xdr:row>7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A49AFE75-5065-4A93-B95C-B887D4131377}"/>
            </a:ext>
          </a:extLst>
        </xdr:cNvPr>
        <xdr:cNvSpPr>
          <a:spLocks noChangeShapeType="1"/>
        </xdr:cNvSpPr>
      </xdr:nvSpPr>
      <xdr:spPr bwMode="auto">
        <a:xfrm rot="10800000">
          <a:off x="3169920" y="38023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65247725-9229-47EA-849B-95AB4D9F4C5E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7</xdr:row>
      <xdr:rowOff>137160</xdr:rowOff>
    </xdr:from>
    <xdr:to>
      <xdr:col>5</xdr:col>
      <xdr:colOff>1562100</xdr:colOff>
      <xdr:row>7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F2F2D19D-E6AD-43D7-AACC-1BBA4526E84D}"/>
            </a:ext>
          </a:extLst>
        </xdr:cNvPr>
        <xdr:cNvCxnSpPr>
          <a:cxnSpLocks noChangeShapeType="1"/>
        </xdr:cNvCxnSpPr>
      </xdr:nvCxnSpPr>
      <xdr:spPr bwMode="auto">
        <a:xfrm>
          <a:off x="316992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7</xdr:row>
      <xdr:rowOff>41565</xdr:rowOff>
    </xdr:from>
    <xdr:to>
      <xdr:col>5</xdr:col>
      <xdr:colOff>5430984</xdr:colOff>
      <xdr:row>7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30C9D19D-A7A1-408B-949F-50A4A76F1254}"/>
            </a:ext>
          </a:extLst>
        </xdr:cNvPr>
        <xdr:cNvSpPr txBox="1">
          <a:spLocks noChangeArrowheads="1"/>
        </xdr:cNvSpPr>
      </xdr:nvSpPr>
      <xdr:spPr bwMode="auto">
        <a:xfrm>
          <a:off x="5958147" y="325720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15</xdr:row>
      <xdr:rowOff>496353</xdr:rowOff>
    </xdr:from>
    <xdr:to>
      <xdr:col>5</xdr:col>
      <xdr:colOff>2867940</xdr:colOff>
      <xdr:row>15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1D90CE5A-345B-46AA-9E09-D79FEA899C57}"/>
            </a:ext>
          </a:extLst>
        </xdr:cNvPr>
        <xdr:cNvSpPr txBox="1">
          <a:spLocks noChangeArrowheads="1"/>
        </xdr:cNvSpPr>
      </xdr:nvSpPr>
      <xdr:spPr bwMode="auto">
        <a:xfrm>
          <a:off x="4079520" y="121701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15</xdr:row>
      <xdr:rowOff>746760</xdr:rowOff>
    </xdr:from>
    <xdr:to>
      <xdr:col>5</xdr:col>
      <xdr:colOff>3063240</xdr:colOff>
      <xdr:row>15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98525968-6129-4E10-8E3F-BD6DFF18D6E1}"/>
            </a:ext>
          </a:extLst>
        </xdr:cNvPr>
        <xdr:cNvSpPr>
          <a:spLocks noChangeShapeType="1"/>
        </xdr:cNvSpPr>
      </xdr:nvSpPr>
      <xdr:spPr bwMode="auto">
        <a:xfrm rot="10800000">
          <a:off x="3810000" y="124206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3FAB67D8-C0DD-4D8D-B419-52D65DDF938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15</xdr:row>
      <xdr:rowOff>74221</xdr:rowOff>
    </xdr:from>
    <xdr:to>
      <xdr:col>5</xdr:col>
      <xdr:colOff>5408220</xdr:colOff>
      <xdr:row>15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FD737DE3-7CA4-4F84-9344-A7613DC9FD52}"/>
            </a:ext>
          </a:extLst>
        </xdr:cNvPr>
        <xdr:cNvSpPr txBox="1">
          <a:spLocks noChangeArrowheads="1"/>
        </xdr:cNvSpPr>
      </xdr:nvSpPr>
      <xdr:spPr bwMode="auto">
        <a:xfrm>
          <a:off x="6198622" y="117480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15</xdr:row>
      <xdr:rowOff>152400</xdr:rowOff>
    </xdr:from>
    <xdr:to>
      <xdr:col>5</xdr:col>
      <xdr:colOff>3063240</xdr:colOff>
      <xdr:row>15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20A7C73D-E759-48A6-8C29-DDE6CFAE9633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15</xdr:row>
      <xdr:rowOff>152400</xdr:rowOff>
    </xdr:from>
    <xdr:to>
      <xdr:col>5</xdr:col>
      <xdr:colOff>2202180</xdr:colOff>
      <xdr:row>15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A823013-853D-4994-88B2-B36A6C2CAAC1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15</xdr:row>
      <xdr:rowOff>152400</xdr:rowOff>
    </xdr:from>
    <xdr:to>
      <xdr:col>5</xdr:col>
      <xdr:colOff>3063240</xdr:colOff>
      <xdr:row>15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0743520-F245-4C19-919A-FCD903EFB9DA}"/>
            </a:ext>
          </a:extLst>
        </xdr:cNvPr>
        <xdr:cNvSpPr>
          <a:spLocks noChangeShapeType="1"/>
        </xdr:cNvSpPr>
      </xdr:nvSpPr>
      <xdr:spPr bwMode="auto">
        <a:xfrm rot="10800000">
          <a:off x="3810000" y="11826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15</xdr:row>
      <xdr:rowOff>137160</xdr:rowOff>
    </xdr:from>
    <xdr:to>
      <xdr:col>5</xdr:col>
      <xdr:colOff>2575560</xdr:colOff>
      <xdr:row>15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84E7B720-A367-4D5C-AD73-972704A19166}"/>
            </a:ext>
          </a:extLst>
        </xdr:cNvPr>
        <xdr:cNvCxnSpPr>
          <a:cxnSpLocks noChangeShapeType="1"/>
        </xdr:cNvCxnSpPr>
      </xdr:nvCxnSpPr>
      <xdr:spPr bwMode="auto">
        <a:xfrm>
          <a:off x="3992880" y="118110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15</xdr:row>
      <xdr:rowOff>236220</xdr:rowOff>
    </xdr:from>
    <xdr:to>
      <xdr:col>5</xdr:col>
      <xdr:colOff>2423160</xdr:colOff>
      <xdr:row>15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515E45DE-B84B-4D4F-9238-A3FD17513354}"/>
            </a:ext>
          </a:extLst>
        </xdr:cNvPr>
        <xdr:cNvCxnSpPr>
          <a:cxnSpLocks noChangeShapeType="1"/>
        </xdr:cNvCxnSpPr>
      </xdr:nvCxnSpPr>
      <xdr:spPr bwMode="auto">
        <a:xfrm>
          <a:off x="3840480" y="119100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15</xdr:row>
      <xdr:rowOff>318052</xdr:rowOff>
    </xdr:from>
    <xdr:to>
      <xdr:col>5</xdr:col>
      <xdr:colOff>3464119</xdr:colOff>
      <xdr:row>15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D1442A62-B8BB-48C2-AE7A-39BE558A6226}"/>
            </a:ext>
          </a:extLst>
        </xdr:cNvPr>
        <xdr:cNvSpPr txBox="1">
          <a:spLocks noChangeArrowheads="1"/>
        </xdr:cNvSpPr>
      </xdr:nvSpPr>
      <xdr:spPr bwMode="auto">
        <a:xfrm>
          <a:off x="4675699" y="119918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15</xdr:row>
      <xdr:rowOff>192157</xdr:rowOff>
    </xdr:from>
    <xdr:to>
      <xdr:col>5</xdr:col>
      <xdr:colOff>2960536</xdr:colOff>
      <xdr:row>15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BD05D78-BCB6-4780-BAD7-B95B7EE6A468}"/>
            </a:ext>
          </a:extLst>
        </xdr:cNvPr>
        <xdr:cNvSpPr txBox="1">
          <a:spLocks noChangeArrowheads="1"/>
        </xdr:cNvSpPr>
      </xdr:nvSpPr>
      <xdr:spPr bwMode="auto">
        <a:xfrm>
          <a:off x="4172116" y="118659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15</xdr:row>
      <xdr:rowOff>129540</xdr:rowOff>
    </xdr:from>
    <xdr:to>
      <xdr:col>5</xdr:col>
      <xdr:colOff>1211580</xdr:colOff>
      <xdr:row>15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CA52BA64-FE4C-4323-9846-75BF0FD47663}"/>
            </a:ext>
          </a:extLst>
        </xdr:cNvPr>
        <xdr:cNvCxnSpPr>
          <a:cxnSpLocks noChangeShapeType="1"/>
        </xdr:cNvCxnSpPr>
      </xdr:nvCxnSpPr>
      <xdr:spPr bwMode="auto">
        <a:xfrm>
          <a:off x="2819400" y="118033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15</xdr:row>
      <xdr:rowOff>754380</xdr:rowOff>
    </xdr:from>
    <xdr:to>
      <xdr:col>5</xdr:col>
      <xdr:colOff>1203960</xdr:colOff>
      <xdr:row>15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5268ED37-7AF5-49E8-AE22-8AE4BB85474C}"/>
            </a:ext>
          </a:extLst>
        </xdr:cNvPr>
        <xdr:cNvSpPr>
          <a:spLocks noChangeShapeType="1"/>
        </xdr:cNvSpPr>
      </xdr:nvSpPr>
      <xdr:spPr bwMode="auto">
        <a:xfrm rot="10800000">
          <a:off x="2491740" y="124282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15</xdr:row>
      <xdr:rowOff>106680</xdr:rowOff>
    </xdr:from>
    <xdr:to>
      <xdr:col>5</xdr:col>
      <xdr:colOff>1234440</xdr:colOff>
      <xdr:row>15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398F1975-CB2A-4D70-B7DD-447C790869E6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17805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15</xdr:row>
      <xdr:rowOff>516835</xdr:rowOff>
    </xdr:from>
    <xdr:to>
      <xdr:col>5</xdr:col>
      <xdr:colOff>1217875</xdr:colOff>
      <xdr:row>15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987E175-8850-4E94-9B04-F9B390E587EC}"/>
            </a:ext>
          </a:extLst>
        </xdr:cNvPr>
        <xdr:cNvSpPr txBox="1">
          <a:spLocks noChangeArrowheads="1"/>
        </xdr:cNvSpPr>
      </xdr:nvSpPr>
      <xdr:spPr bwMode="auto">
        <a:xfrm>
          <a:off x="2429455" y="121906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15</xdr:row>
      <xdr:rowOff>304800</xdr:rowOff>
    </xdr:from>
    <xdr:to>
      <xdr:col>5</xdr:col>
      <xdr:colOff>1661823</xdr:colOff>
      <xdr:row>15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5280BB8B-9E52-4EF4-B626-1208B3424795}"/>
            </a:ext>
          </a:extLst>
        </xdr:cNvPr>
        <xdr:cNvSpPr txBox="1">
          <a:spLocks noChangeArrowheads="1"/>
        </xdr:cNvSpPr>
      </xdr:nvSpPr>
      <xdr:spPr bwMode="auto">
        <a:xfrm>
          <a:off x="2873403" y="119786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5E712917-82CF-401E-9C7F-D74E939FA4AC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3967843</xdr:colOff>
      <xdr:row>7</xdr:row>
      <xdr:rowOff>146957</xdr:rowOff>
    </xdr:from>
    <xdr:to>
      <xdr:col>5</xdr:col>
      <xdr:colOff>3967843</xdr:colOff>
      <xdr:row>7</xdr:row>
      <xdr:rowOff>604157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46CA5074-1727-4AE7-AA76-0C264A48613B}"/>
            </a:ext>
          </a:extLst>
        </xdr:cNvPr>
        <xdr:cNvCxnSpPr>
          <a:cxnSpLocks noChangeShapeType="1"/>
        </xdr:cNvCxnSpPr>
      </xdr:nvCxnSpPr>
      <xdr:spPr bwMode="auto">
        <a:xfrm>
          <a:off x="5575663" y="336259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1B133E3C-E9CB-462E-AE98-7F37A4F73BD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7</xdr:row>
      <xdr:rowOff>228600</xdr:rowOff>
    </xdr:from>
    <xdr:to>
      <xdr:col>5</xdr:col>
      <xdr:colOff>1582783</xdr:colOff>
      <xdr:row>7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4F8911EE-DF43-45A8-BA8D-17ABCDBAA00F}"/>
            </a:ext>
          </a:extLst>
        </xdr:cNvPr>
        <xdr:cNvSpPr txBox="1">
          <a:spLocks noChangeArrowheads="1"/>
        </xdr:cNvSpPr>
      </xdr:nvSpPr>
      <xdr:spPr bwMode="auto">
        <a:xfrm>
          <a:off x="2794363" y="34442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15</xdr:row>
      <xdr:rowOff>10886</xdr:rowOff>
    </xdr:from>
    <xdr:to>
      <xdr:col>5</xdr:col>
      <xdr:colOff>1158240</xdr:colOff>
      <xdr:row>15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E8A3B37D-69D1-4CA2-8BED-68D8B6058BF6}"/>
            </a:ext>
          </a:extLst>
        </xdr:cNvPr>
        <xdr:cNvSpPr txBox="1">
          <a:spLocks noChangeArrowheads="1"/>
        </xdr:cNvSpPr>
      </xdr:nvSpPr>
      <xdr:spPr bwMode="auto">
        <a:xfrm>
          <a:off x="2369820" y="116847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3A55C92D-DD25-4C63-8524-EA8731BB96B7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430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5DFE3520-22E5-410A-A878-884BC6BE5646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BB6A4503-E807-4DD4-BC11-A0CA3AFCC556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62335EC8-AD17-42DD-A84D-5BB72A67B314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C5CD3633-A7EC-454C-B007-2A31F6DF4473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2CD835FD-2F1A-4228-A0BE-1D18030691D5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562A073B-F1CA-4FFD-936E-D6ADDE868748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655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22EAF04B-CFCD-4482-917B-D9893EE2D07E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E411C49D-A0E9-41DC-8C36-C81190E16552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41" name="Straight Connector 55">
          <a:extLst>
            <a:ext uri="{FF2B5EF4-FFF2-40B4-BE49-F238E27FC236}">
              <a16:creationId xmlns:a16="http://schemas.microsoft.com/office/drawing/2014/main" id="{782918C0-54BC-4D0F-9877-F02201E2B3F5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E3E6C709-8C55-409F-B40D-38E6F9B9B2A1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DFBC2694-4F57-4B5A-977D-4B39117F98F6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2471700</xdr:colOff>
      <xdr:row>14</xdr:row>
      <xdr:rowOff>496353</xdr:rowOff>
    </xdr:from>
    <xdr:to>
      <xdr:col>5</xdr:col>
      <xdr:colOff>2867940</xdr:colOff>
      <xdr:row>14</xdr:row>
      <xdr:rowOff>798722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424F6829-235A-4C15-80BE-516F191672C0}"/>
            </a:ext>
          </a:extLst>
        </xdr:cNvPr>
        <xdr:cNvSpPr txBox="1">
          <a:spLocks noChangeArrowheads="1"/>
        </xdr:cNvSpPr>
      </xdr:nvSpPr>
      <xdr:spPr bwMode="auto">
        <a:xfrm>
          <a:off x="4079520" y="113243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14</xdr:row>
      <xdr:rowOff>746760</xdr:rowOff>
    </xdr:from>
    <xdr:to>
      <xdr:col>5</xdr:col>
      <xdr:colOff>3063240</xdr:colOff>
      <xdr:row>14</xdr:row>
      <xdr:rowOff>746760</xdr:rowOff>
    </xdr:to>
    <xdr:sp macro="" textlink="">
      <xdr:nvSpPr>
        <xdr:cNvPr id="45" name="Line 20">
          <a:extLst>
            <a:ext uri="{FF2B5EF4-FFF2-40B4-BE49-F238E27FC236}">
              <a16:creationId xmlns:a16="http://schemas.microsoft.com/office/drawing/2014/main" id="{E4BAB77B-BDD7-4D12-B987-884F3607E318}"/>
            </a:ext>
          </a:extLst>
        </xdr:cNvPr>
        <xdr:cNvSpPr>
          <a:spLocks noChangeShapeType="1"/>
        </xdr:cNvSpPr>
      </xdr:nvSpPr>
      <xdr:spPr bwMode="auto">
        <a:xfrm rot="10800000">
          <a:off x="3810000" y="115747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E6542C0E-DEBD-4335-B0BE-27F965B51B2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14</xdr:row>
      <xdr:rowOff>74221</xdr:rowOff>
    </xdr:from>
    <xdr:to>
      <xdr:col>5</xdr:col>
      <xdr:colOff>5408220</xdr:colOff>
      <xdr:row>14</xdr:row>
      <xdr:rowOff>517566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8E14DCE0-5CCE-48DE-BFEF-98EC6A326203}"/>
            </a:ext>
          </a:extLst>
        </xdr:cNvPr>
        <xdr:cNvSpPr txBox="1">
          <a:spLocks noChangeArrowheads="1"/>
        </xdr:cNvSpPr>
      </xdr:nvSpPr>
      <xdr:spPr bwMode="auto">
        <a:xfrm>
          <a:off x="6198622" y="109022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14</xdr:row>
      <xdr:rowOff>152400</xdr:rowOff>
    </xdr:from>
    <xdr:to>
      <xdr:col>5</xdr:col>
      <xdr:colOff>3063240</xdr:colOff>
      <xdr:row>14</xdr:row>
      <xdr:rowOff>746760</xdr:rowOff>
    </xdr:to>
    <xdr:cxnSp macro="">
      <xdr:nvCxnSpPr>
        <xdr:cNvPr id="48" name="Straight Connector 55">
          <a:extLst>
            <a:ext uri="{FF2B5EF4-FFF2-40B4-BE49-F238E27FC236}">
              <a16:creationId xmlns:a16="http://schemas.microsoft.com/office/drawing/2014/main" id="{7797BF48-CFE5-402F-9320-7EC5A1FB0A4A}"/>
            </a:ext>
          </a:extLst>
        </xdr:cNvPr>
        <xdr:cNvCxnSpPr>
          <a:cxnSpLocks noChangeShapeType="1"/>
          <a:stCxn id="50" idx="0"/>
          <a:endCxn id="45" idx="0"/>
        </xdr:cNvCxnSpPr>
      </xdr:nvCxnSpPr>
      <xdr:spPr bwMode="auto">
        <a:xfrm>
          <a:off x="4671060" y="109804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14</xdr:row>
      <xdr:rowOff>152400</xdr:rowOff>
    </xdr:from>
    <xdr:to>
      <xdr:col>5</xdr:col>
      <xdr:colOff>2202180</xdr:colOff>
      <xdr:row>14</xdr:row>
      <xdr:rowOff>746760</xdr:rowOff>
    </xdr:to>
    <xdr:cxnSp macro="">
      <xdr:nvCxnSpPr>
        <xdr:cNvPr id="49" name="Straight Connector 55">
          <a:extLst>
            <a:ext uri="{FF2B5EF4-FFF2-40B4-BE49-F238E27FC236}">
              <a16:creationId xmlns:a16="http://schemas.microsoft.com/office/drawing/2014/main" id="{4C28F5F9-3377-444D-8CE5-78278B2AE0F6}"/>
            </a:ext>
          </a:extLst>
        </xdr:cNvPr>
        <xdr:cNvCxnSpPr>
          <a:cxnSpLocks noChangeShapeType="1"/>
          <a:stCxn id="50" idx="1"/>
          <a:endCxn id="45" idx="1"/>
        </xdr:cNvCxnSpPr>
      </xdr:nvCxnSpPr>
      <xdr:spPr bwMode="auto">
        <a:xfrm>
          <a:off x="3810000" y="109804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14</xdr:row>
      <xdr:rowOff>152400</xdr:rowOff>
    </xdr:from>
    <xdr:to>
      <xdr:col>5</xdr:col>
      <xdr:colOff>3063240</xdr:colOff>
      <xdr:row>14</xdr:row>
      <xdr:rowOff>152400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C20BE14F-6A01-49A4-A071-AEAECD62A2FA}"/>
            </a:ext>
          </a:extLst>
        </xdr:cNvPr>
        <xdr:cNvSpPr>
          <a:spLocks noChangeShapeType="1"/>
        </xdr:cNvSpPr>
      </xdr:nvSpPr>
      <xdr:spPr bwMode="auto">
        <a:xfrm rot="10800000">
          <a:off x="3810000" y="109804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14</xdr:row>
      <xdr:rowOff>137160</xdr:rowOff>
    </xdr:from>
    <xdr:to>
      <xdr:col>5</xdr:col>
      <xdr:colOff>2575560</xdr:colOff>
      <xdr:row>14</xdr:row>
      <xdr:rowOff>358140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A8275FE5-C49C-411A-B12A-EE9C183CDA25}"/>
            </a:ext>
          </a:extLst>
        </xdr:cNvPr>
        <xdr:cNvCxnSpPr>
          <a:cxnSpLocks noChangeShapeType="1"/>
        </xdr:cNvCxnSpPr>
      </xdr:nvCxnSpPr>
      <xdr:spPr bwMode="auto">
        <a:xfrm>
          <a:off x="3992880" y="109651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14</xdr:row>
      <xdr:rowOff>236220</xdr:rowOff>
    </xdr:from>
    <xdr:to>
      <xdr:col>5</xdr:col>
      <xdr:colOff>2423160</xdr:colOff>
      <xdr:row>14</xdr:row>
      <xdr:rowOff>457200</xdr:rowOff>
    </xdr:to>
    <xdr:cxnSp macro="">
      <xdr:nvCxnSpPr>
        <xdr:cNvPr id="52" name="Straight Connector 55">
          <a:extLst>
            <a:ext uri="{FF2B5EF4-FFF2-40B4-BE49-F238E27FC236}">
              <a16:creationId xmlns:a16="http://schemas.microsoft.com/office/drawing/2014/main" id="{B56899EF-2939-4970-97D6-B5E43A76F92C}"/>
            </a:ext>
          </a:extLst>
        </xdr:cNvPr>
        <xdr:cNvCxnSpPr>
          <a:cxnSpLocks noChangeShapeType="1"/>
        </xdr:cNvCxnSpPr>
      </xdr:nvCxnSpPr>
      <xdr:spPr bwMode="auto">
        <a:xfrm>
          <a:off x="3840480" y="110642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14</xdr:row>
      <xdr:rowOff>318052</xdr:rowOff>
    </xdr:from>
    <xdr:to>
      <xdr:col>5</xdr:col>
      <xdr:colOff>3464119</xdr:colOff>
      <xdr:row>14</xdr:row>
      <xdr:rowOff>620421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C0A0E4EF-1777-495B-B9B6-146BD4721F2A}"/>
            </a:ext>
          </a:extLst>
        </xdr:cNvPr>
        <xdr:cNvSpPr txBox="1">
          <a:spLocks noChangeArrowheads="1"/>
        </xdr:cNvSpPr>
      </xdr:nvSpPr>
      <xdr:spPr bwMode="auto">
        <a:xfrm>
          <a:off x="4675699" y="111460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</a:t>
          </a:r>
        </a:p>
      </xdr:txBody>
    </xdr:sp>
    <xdr:clientData/>
  </xdr:twoCellAnchor>
  <xdr:twoCellAnchor>
    <xdr:from>
      <xdr:col>5</xdr:col>
      <xdr:colOff>2564296</xdr:colOff>
      <xdr:row>14</xdr:row>
      <xdr:rowOff>192157</xdr:rowOff>
    </xdr:from>
    <xdr:to>
      <xdr:col>5</xdr:col>
      <xdr:colOff>2960536</xdr:colOff>
      <xdr:row>14</xdr:row>
      <xdr:rowOff>494526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20CA4070-2E0A-4F18-A35B-0E5F8D8EDB71}"/>
            </a:ext>
          </a:extLst>
        </xdr:cNvPr>
        <xdr:cNvSpPr txBox="1">
          <a:spLocks noChangeArrowheads="1"/>
        </xdr:cNvSpPr>
      </xdr:nvSpPr>
      <xdr:spPr bwMode="auto">
        <a:xfrm>
          <a:off x="4172116" y="110201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14</xdr:row>
      <xdr:rowOff>129540</xdr:rowOff>
    </xdr:from>
    <xdr:to>
      <xdr:col>5</xdr:col>
      <xdr:colOff>1211580</xdr:colOff>
      <xdr:row>14</xdr:row>
      <xdr:rowOff>731520</xdr:rowOff>
    </xdr:to>
    <xdr:cxnSp macro="">
      <xdr:nvCxnSpPr>
        <xdr:cNvPr id="55" name="Straight Connector 55">
          <a:extLst>
            <a:ext uri="{FF2B5EF4-FFF2-40B4-BE49-F238E27FC236}">
              <a16:creationId xmlns:a16="http://schemas.microsoft.com/office/drawing/2014/main" id="{40784086-4E10-4515-861A-F03C2AEA15B6}"/>
            </a:ext>
          </a:extLst>
        </xdr:cNvPr>
        <xdr:cNvCxnSpPr>
          <a:cxnSpLocks noChangeShapeType="1"/>
        </xdr:cNvCxnSpPr>
      </xdr:nvCxnSpPr>
      <xdr:spPr bwMode="auto">
        <a:xfrm>
          <a:off x="2819400" y="109575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14</xdr:row>
      <xdr:rowOff>754380</xdr:rowOff>
    </xdr:from>
    <xdr:to>
      <xdr:col>5</xdr:col>
      <xdr:colOff>1203960</xdr:colOff>
      <xdr:row>14</xdr:row>
      <xdr:rowOff>754380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CD02ED80-6CF1-4E37-ABFC-05E1D6E3B7FC}"/>
            </a:ext>
          </a:extLst>
        </xdr:cNvPr>
        <xdr:cNvSpPr>
          <a:spLocks noChangeShapeType="1"/>
        </xdr:cNvSpPr>
      </xdr:nvSpPr>
      <xdr:spPr bwMode="auto">
        <a:xfrm rot="10800000">
          <a:off x="2491740" y="115824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14</xdr:row>
      <xdr:rowOff>106680</xdr:rowOff>
    </xdr:from>
    <xdr:to>
      <xdr:col>5</xdr:col>
      <xdr:colOff>1234440</xdr:colOff>
      <xdr:row>14</xdr:row>
      <xdr:rowOff>297180</xdr:rowOff>
    </xdr:to>
    <xdr:cxnSp macro="">
      <xdr:nvCxnSpPr>
        <xdr:cNvPr id="57" name="Straight Connector 55">
          <a:extLst>
            <a:ext uri="{FF2B5EF4-FFF2-40B4-BE49-F238E27FC236}">
              <a16:creationId xmlns:a16="http://schemas.microsoft.com/office/drawing/2014/main" id="{3D0F81DA-7122-496E-924C-A1DD9A9368EC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09347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14</xdr:row>
      <xdr:rowOff>516835</xdr:rowOff>
    </xdr:from>
    <xdr:to>
      <xdr:col>5</xdr:col>
      <xdr:colOff>1217875</xdr:colOff>
      <xdr:row>14</xdr:row>
      <xdr:rowOff>819204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DEA74203-81C0-4A0C-899F-4E1034F2F810}"/>
            </a:ext>
          </a:extLst>
        </xdr:cNvPr>
        <xdr:cNvSpPr txBox="1">
          <a:spLocks noChangeArrowheads="1"/>
        </xdr:cNvSpPr>
      </xdr:nvSpPr>
      <xdr:spPr bwMode="auto">
        <a:xfrm>
          <a:off x="2429455" y="113448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14</xdr:row>
      <xdr:rowOff>304800</xdr:rowOff>
    </xdr:from>
    <xdr:to>
      <xdr:col>5</xdr:col>
      <xdr:colOff>1661823</xdr:colOff>
      <xdr:row>14</xdr:row>
      <xdr:rowOff>607169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B590A73B-605B-4852-9386-3AA4DDB3D507}"/>
            </a:ext>
          </a:extLst>
        </xdr:cNvPr>
        <xdr:cNvSpPr txBox="1">
          <a:spLocks noChangeArrowheads="1"/>
        </xdr:cNvSpPr>
      </xdr:nvSpPr>
      <xdr:spPr bwMode="auto">
        <a:xfrm>
          <a:off x="2873403" y="111328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14</xdr:row>
      <xdr:rowOff>10886</xdr:rowOff>
    </xdr:from>
    <xdr:to>
      <xdr:col>5</xdr:col>
      <xdr:colOff>1158240</xdr:colOff>
      <xdr:row>14</xdr:row>
      <xdr:rowOff>313255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4B26C884-33CE-4ADD-9662-DBDEB2D8F117}"/>
            </a:ext>
          </a:extLst>
        </xdr:cNvPr>
        <xdr:cNvSpPr txBox="1">
          <a:spLocks noChangeArrowheads="1"/>
        </xdr:cNvSpPr>
      </xdr:nvSpPr>
      <xdr:spPr bwMode="auto">
        <a:xfrm>
          <a:off x="2369820" y="108389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3782A978-B4D4-4823-8207-94DB511AD26F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A76873C5-60A4-4475-B0CC-E386086C9A44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F601BEC9-F023-47BA-BC94-C6B1A1CC210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FD2032A2-09E6-4865-959D-25075DDD0539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249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E7DA6438-BB20-45CD-BBE4-F7F3E80C62CB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06B8EBDA-1288-4DBD-9141-3D21A8A417E6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8B539B34-E12C-49F3-899C-0538C1238CC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CD867FC6-2434-4A7F-8D6A-A2B79D9BAB1D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11</xdr:row>
      <xdr:rowOff>141514</xdr:rowOff>
    </xdr:from>
    <xdr:to>
      <xdr:col>5</xdr:col>
      <xdr:colOff>3962400</xdr:colOff>
      <xdr:row>11</xdr:row>
      <xdr:rowOff>598714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C9674DF0-517A-4052-AC86-5BB519A72791}"/>
            </a:ext>
          </a:extLst>
        </xdr:cNvPr>
        <xdr:cNvCxnSpPr>
          <a:cxnSpLocks noChangeShapeType="1"/>
        </xdr:cNvCxnSpPr>
      </xdr:nvCxnSpPr>
      <xdr:spPr bwMode="auto">
        <a:xfrm>
          <a:off x="5570220" y="674043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4060371</xdr:colOff>
      <xdr:row>11</xdr:row>
      <xdr:rowOff>239486</xdr:rowOff>
    </xdr:from>
    <xdr:to>
      <xdr:col>5</xdr:col>
      <xdr:colOff>4456611</xdr:colOff>
      <xdr:row>11</xdr:row>
      <xdr:rowOff>541855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909438CB-8DD1-4971-A5B4-A4851B2F74DF}"/>
            </a:ext>
          </a:extLst>
        </xdr:cNvPr>
        <xdr:cNvSpPr txBox="1">
          <a:spLocks noChangeArrowheads="1"/>
        </xdr:cNvSpPr>
      </xdr:nvSpPr>
      <xdr:spPr bwMode="auto">
        <a:xfrm>
          <a:off x="5668191" y="68384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5</xdr:row>
      <xdr:rowOff>817418</xdr:rowOff>
    </xdr:from>
    <xdr:to>
      <xdr:col>6</xdr:col>
      <xdr:colOff>102175</xdr:colOff>
      <xdr:row>6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6D4938A5-B2D6-4ABC-9559-AED79EEA39C3}"/>
            </a:ext>
          </a:extLst>
        </xdr:cNvPr>
        <xdr:cNvSpPr txBox="1">
          <a:spLocks noChangeArrowheads="1"/>
        </xdr:cNvSpPr>
      </xdr:nvSpPr>
      <xdr:spPr bwMode="auto">
        <a:xfrm>
          <a:off x="6157304" y="23414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95A05C50-4590-4CB7-AAB4-F17DA733055E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9BE457AB-7F31-4597-826A-87E01A42DBE1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EC0410C3-D164-4823-B837-775A6EE4C870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229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75" name="Line 20">
          <a:extLst>
            <a:ext uri="{FF2B5EF4-FFF2-40B4-BE49-F238E27FC236}">
              <a16:creationId xmlns:a16="http://schemas.microsoft.com/office/drawing/2014/main" id="{9E13E534-25C3-411D-8350-8335EB1C0D7F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E0B7E11F-5877-4515-B4DE-41A8E0C8156F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F32BA6B5-46B3-4EDB-819D-2C693310D8E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8</xdr:row>
      <xdr:rowOff>130629</xdr:rowOff>
    </xdr:from>
    <xdr:to>
      <xdr:col>5</xdr:col>
      <xdr:colOff>1578429</xdr:colOff>
      <xdr:row>8</xdr:row>
      <xdr:rowOff>587829</xdr:rowOff>
    </xdr:to>
    <xdr:cxnSp macro="">
      <xdr:nvCxnSpPr>
        <xdr:cNvPr id="78" name="Straight Connector 55">
          <a:extLst>
            <a:ext uri="{FF2B5EF4-FFF2-40B4-BE49-F238E27FC236}">
              <a16:creationId xmlns:a16="http://schemas.microsoft.com/office/drawing/2014/main" id="{831B5F91-47F9-44D1-8018-63E64D918F69}"/>
            </a:ext>
          </a:extLst>
        </xdr:cNvPr>
        <xdr:cNvCxnSpPr>
          <a:cxnSpLocks noChangeShapeType="1"/>
        </xdr:cNvCxnSpPr>
      </xdr:nvCxnSpPr>
      <xdr:spPr bwMode="auto">
        <a:xfrm>
          <a:off x="3200400" y="41910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1208314</xdr:colOff>
      <xdr:row>8</xdr:row>
      <xdr:rowOff>217715</xdr:rowOff>
    </xdr:from>
    <xdr:to>
      <xdr:col>5</xdr:col>
      <xdr:colOff>1604554</xdr:colOff>
      <xdr:row>8</xdr:row>
      <xdr:rowOff>520084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57CA483C-8241-4EE7-A8E5-2B756C24AEA4}"/>
            </a:ext>
          </a:extLst>
        </xdr:cNvPr>
        <xdr:cNvSpPr txBox="1">
          <a:spLocks noChangeArrowheads="1"/>
        </xdr:cNvSpPr>
      </xdr:nvSpPr>
      <xdr:spPr bwMode="auto">
        <a:xfrm>
          <a:off x="2830285" y="42780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6D99EC46-07DC-4D2E-B873-0749B25F8F65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420</a:t>
          </a:r>
        </a:p>
      </xdr:txBody>
    </xdr:sp>
    <xdr:clientData/>
  </xdr:twoCellAnchor>
  <xdr:twoCellAnchor>
    <xdr:from>
      <xdr:col>5</xdr:col>
      <xdr:colOff>1566454</xdr:colOff>
      <xdr:row>12</xdr:row>
      <xdr:rowOff>612865</xdr:rowOff>
    </xdr:from>
    <xdr:to>
      <xdr:col>5</xdr:col>
      <xdr:colOff>3951514</xdr:colOff>
      <xdr:row>12</xdr:row>
      <xdr:rowOff>620485</xdr:rowOff>
    </xdr:to>
    <xdr:sp macro="" textlink="">
      <xdr:nvSpPr>
        <xdr:cNvPr id="125" name="Line 20">
          <a:extLst>
            <a:ext uri="{FF2B5EF4-FFF2-40B4-BE49-F238E27FC236}">
              <a16:creationId xmlns:a16="http://schemas.microsoft.com/office/drawing/2014/main" id="{8AE3A048-EC6F-4210-B89E-C3441AC1A1B5}"/>
            </a:ext>
          </a:extLst>
        </xdr:cNvPr>
        <xdr:cNvSpPr>
          <a:spLocks noChangeShapeType="1"/>
        </xdr:cNvSpPr>
      </xdr:nvSpPr>
      <xdr:spPr bwMode="auto">
        <a:xfrm rot="10800000">
          <a:off x="3174274" y="97492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9732E92D-880E-4ED2-8F55-6387AC9F4D38}"/>
            </a:ext>
          </a:extLst>
        </xdr:cNvPr>
        <xdr:cNvSpPr txBox="1">
          <a:spLocks noChangeArrowheads="1"/>
        </xdr:cNvSpPr>
      </xdr:nvSpPr>
      <xdr:spPr bwMode="auto">
        <a:xfrm>
          <a:off x="5864135" y="91640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ABACF029-33E7-41F5-BF58-9373DCAEB3B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21CF9178-B7ED-4D42-84A6-3BFEFDA319A9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C457BAC4-620B-4610-AEFF-9E956DAA0B7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E73E4180-A1DE-48AD-BEE9-C417C0F165C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7AA767A4-93A7-4E88-8382-00786CA39939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2EDD05F0-D55C-40CA-BC74-B408449B112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CB245FC7-C20C-448E-994F-E839CC60513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303DE309-E873-4231-98A0-2B7437AB64C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15897CEB-7691-4B94-85EB-EF2B4094ACD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BF968D30-9D67-4564-B20D-7C670CDF346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2DB4284A-D316-42A2-BEE8-D42EAD1417A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FF0E4E78-4BA4-401A-BFA8-87FC05AD5A4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12366AEE-8361-4CBC-A2FC-D785F97995A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43A342AF-A61A-4EF4-8872-150B1D2E4540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239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141" name="Line 20">
          <a:extLst>
            <a:ext uri="{FF2B5EF4-FFF2-40B4-BE49-F238E27FC236}">
              <a16:creationId xmlns:a16="http://schemas.microsoft.com/office/drawing/2014/main" id="{68DD914C-C8AE-4D9D-93E0-DF853FCB021F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13</xdr:row>
      <xdr:rowOff>169817</xdr:rowOff>
    </xdr:from>
    <xdr:to>
      <xdr:col>5</xdr:col>
      <xdr:colOff>3961311</xdr:colOff>
      <xdr:row>13</xdr:row>
      <xdr:rowOff>627017</xdr:rowOff>
    </xdr:to>
    <xdr:cxnSp macro="">
      <xdr:nvCxnSpPr>
        <xdr:cNvPr id="142" name="Straight Connector 55">
          <a:extLst>
            <a:ext uri="{FF2B5EF4-FFF2-40B4-BE49-F238E27FC236}">
              <a16:creationId xmlns:a16="http://schemas.microsoft.com/office/drawing/2014/main" id="{D4DEC3A9-5587-4F99-8E04-4976B0A8B443}"/>
            </a:ext>
          </a:extLst>
        </xdr:cNvPr>
        <xdr:cNvCxnSpPr>
          <a:cxnSpLocks noChangeShapeType="1"/>
        </xdr:cNvCxnSpPr>
      </xdr:nvCxnSpPr>
      <xdr:spPr bwMode="auto">
        <a:xfrm>
          <a:off x="5569131" y="101520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B152C981-4C6F-4DEE-A7A2-0895CCF244F0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4082143</xdr:colOff>
      <xdr:row>13</xdr:row>
      <xdr:rowOff>326572</xdr:rowOff>
    </xdr:from>
    <xdr:to>
      <xdr:col>5</xdr:col>
      <xdr:colOff>4478383</xdr:colOff>
      <xdr:row>13</xdr:row>
      <xdr:rowOff>628941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E6FD5C37-87FB-4ADB-A136-17CFAF23B213}"/>
            </a:ext>
          </a:extLst>
        </xdr:cNvPr>
        <xdr:cNvSpPr txBox="1">
          <a:spLocks noChangeArrowheads="1"/>
        </xdr:cNvSpPr>
      </xdr:nvSpPr>
      <xdr:spPr bwMode="auto">
        <a:xfrm>
          <a:off x="5689963" y="103087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A3903073-A242-4F22-B6C8-B36EB7E6AFB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6226CB7B-C179-40C3-9688-081614B8870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16614B52-010E-43B9-BAA8-A5C5575E90F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F8D88096-B8CA-4D34-9BA1-9F69BBFDEBF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CE9B5BA3-F317-4864-A228-670A9862A6E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8B64070A-F4B3-47C7-BF7B-4903BA98EB9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B1B31928-D0B9-449C-BF02-0426C1E2A84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44FD8698-AACB-4661-A303-78097A763AD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7F98222D-A842-4F90-A083-6A9D7561D89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9B021EEA-B1B1-4592-B7B4-BA21B52BFFE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F7873C68-8340-4F95-82FC-3E7ABAF8676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43F42E26-4C18-4087-9091-95347734520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6C2A8F4E-D90F-464E-A9F1-E1F68F0EB58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E53A4424-BAAD-41E0-A9C8-6AE5E0FFA9B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7F67E590-113E-4647-B546-2365EE7D54F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6CD6CFB9-8BCA-440B-B236-DB0B314981A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869D75E2-88A1-4B42-92AB-7970EA00C0C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701279C3-DFA8-4868-A4C6-2167211B3EB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349FFB47-13CB-42AA-B13B-16A9AAD52B7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9239DEDA-781B-4C66-A685-3CD596062CE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E5C12A29-133E-4CAA-A32F-53D2C431B70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856743BF-AC3E-468D-810F-5DFB382F5A7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6607A9BB-8B74-4AF1-BD40-DE62EC03B20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3F09AE9A-3F04-4AC1-B964-9E6BD9BC7EA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5D0D1463-7972-4789-87AD-66CDF6665AE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18F572DF-737C-43C6-BE79-6BA148BBD46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DDE41150-74AA-48E9-9954-B61E12A327F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D7BC4700-F139-44E9-AF85-FBEF101E479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E8A6B899-64BE-4C96-AB11-309DC1886CC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61EADFD2-0104-4BFB-BEE0-F299C7B727D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D32A4AD5-86D3-4212-AEDB-C43DE5928AA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3009C0B2-E7A6-4B96-8A5A-2B0331E122E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E5C5CCDF-DDCF-49BA-AF15-7766055BF41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AF40F8D4-D1DF-4E95-9A3C-2A50499C03D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4CEF47D3-A7A2-4113-AF7F-5310A2D305C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845188BF-24A3-460B-8598-A529FE1ECD3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89AF8D43-972D-42B8-8ABE-637537CE970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E188214A-6A90-4E66-B025-EA55F2EAA1D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BAA026FD-4260-4B8A-B96A-80FFEED8E22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18D665E0-52CB-4B41-98B3-5E6833968EE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8AC8BB55-CF24-4DBB-9CBC-D31693A25E1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A1C19DD9-D91F-43AC-9706-E9CBDD57BDD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3B47D5A5-B176-4324-AE1E-25F06BC1471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D268088E-7B1D-4619-A3E1-5DD48235220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146925E2-2546-439F-88B1-9FBCF087F71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54E2E435-2C83-48BD-B29D-62B35E7CD41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53669825-ECD7-49E1-81AF-7AB94BBB1DFB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8D46AAC0-E630-4481-8D3E-6F86C868F1B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D2F5D07D-7041-41B7-9B07-CC56BF22369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35FFCA7B-4F05-4E04-9509-4CF71426270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4D6EF2C5-3D84-4795-A29D-A4427362054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F0016FC5-627C-4E00-AB2C-F802B109E8E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0BFC10D6-0F40-42F1-9E61-3FEAB3A0E5D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CD9F2145-E4E2-4B2B-80A7-69B93369F11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017FFA4D-7897-4317-BDF9-AD872DF9C51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ABA786F7-9E3D-48E8-B75F-E6F07D9139F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AB819F3D-F49D-4896-BE9E-B5C11C835C9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C20BD62D-6BB0-4C29-8D5A-09F7E77574B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BDC812FC-2D72-4D6E-B325-1CE1D640378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730F7061-F09F-4621-8046-1CF8AA113BF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8D577BF2-1910-4702-AED9-9B8B22B4030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5F54F9FE-05A4-42B6-A4FD-1E942164FF5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FF3D1BBB-63C6-41D3-8AB8-10E0636889C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DFC6B837-1A13-44DD-BB4F-689E7555474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598A582A-573C-45B9-A1E0-FEF73781109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28AD9A9F-E622-455C-AC2C-048750E32A8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2A52D21E-18C8-4A61-B6A1-C78F89B2DE6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888B2886-67F8-4340-95D7-0ADA9096F1D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39982B1D-8FBB-4E5E-BF7D-4D5DAFFFE48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40FAA349-D60D-448A-AEE7-7686FFCCDBE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89808F68-50D5-47B8-AE65-5C3784A183C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A0EEEBD3-0147-4191-BA8B-EB4A6EFE44F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25BD0858-24E5-4F9F-AE97-97F07164800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46FDC73E-FFB4-4BC8-B184-89A8898F29A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4AB8451D-6986-4F43-8A80-A56BDF68702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26912755-AA07-48A8-B48D-E316A00C18B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0D5AD1A6-3B79-4583-AA1B-CCDD7727310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D96BD796-B5D3-468D-AD34-D6EC6416CAC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A29DD2BE-2FAB-4C33-A755-EFA5903C54D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53C7FF48-BAEE-4128-82D5-8AA4C8B45FF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22C4A6EF-8AE8-45FB-A344-D49110FCDFE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AB1E05C0-C9C0-4306-950B-4B7EFEB88F4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87E7A7D2-18BB-45A1-8320-72607A46452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E7C11157-62A4-493E-93CF-F91DB29A89C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F04D2410-420D-49B6-BBCE-89125D3B054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B7A86E98-9B8A-4836-BF42-D1519329034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0BBAAC05-CA8C-4E5A-A869-D599451CFA8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72C14CA4-9381-4302-B64D-B579C0D2AB6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4CE84086-5943-41B7-842A-691A465603B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4E2FE3C3-6C1D-4163-B0D9-6A05B9F74AB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D7EB123D-4E15-44D0-9637-8633280C4D3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C108AD22-E0C6-48B4-8344-16520F86CA1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C4161EF2-0B3C-48AF-9D70-45CA236E1B4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517EE99B-5070-4C13-B6CA-D95708B6DA7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4D71700D-5E8B-4F16-B935-82234968EEC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3ADBD1B9-B66D-47E1-B304-6D5EB43DEA9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A98FE8AF-ABB6-42E7-888D-B59FE3633B6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3A766FF7-5978-4E28-AAAA-45F1F7223CE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E2023AFE-B28B-48A4-9AAF-E2C51D39741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EA39C296-BF69-414A-8103-B09B896CDE8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6EE29FFC-BFC6-4E07-AA36-52C7503ECE3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37633828-A70B-4519-AA8D-C260F4A880C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42397009-53DF-4A08-9D6D-E0FCDEFC41B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15870D94-FC61-47CE-AA64-284A343431B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EECE350E-A97E-492D-8299-ACDF6DC1F58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456D0F58-BE65-4D21-B3FE-AA0D0B0E28F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03EA8EAE-5F20-4E30-A833-2352490DC12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005F49E7-48EA-4610-8222-6FEB363E166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9AD0EE8D-5C11-428E-918B-B47E4C7C28C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175F1FA5-7FB8-4755-8679-E2D4287E856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3C3BC249-5C2A-477A-BEC2-2DF412AF0D0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3AFED230-4C27-44EA-9589-3B4852085D9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6AC45389-AF4C-4A24-B23A-CE5D69779F8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2CE36D9B-1D4F-42ED-A9F5-06CD156590D3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CD1CD5AD-CFAE-484A-B178-639C3BBCFF8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DEAB9D46-5BAB-4DF7-AD33-A109C72EFD62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3230CB8B-BF32-4AE5-8D9E-F48E75052728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7C1FBFBE-46B1-4704-B01A-045471D7C00C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35F57FE7-2E43-4DEE-B6F3-013B6A7A3D05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416BA0B4-A1FA-4FE1-9517-8854832C29B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27CA4AB5-F318-41C4-BBFA-A4907F3E971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876583D8-7B67-4280-AEAD-141E62074C6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A02037F4-2F5E-4983-ACD7-FE60114288D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EDCFD854-2D87-47B9-A824-49F46EAD007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53836B96-20AC-4AB0-9E85-023FD1931AC7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FEAC35ED-CB85-46BD-A0EC-02F65082CA8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111F2DFD-8229-49DD-8C83-F491BC58AB2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4C2E412E-D459-4305-9FF8-9BDA2526A83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7ED09BBC-C6AD-452C-9449-B466FFB59D6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E3FF4EB7-3810-439E-BBFF-F80EA908C55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D5008259-82A0-4CC0-B6D8-7E3A9F3B8E8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693E5181-FF79-49C4-85F9-345D61373C2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07F245E2-C2C2-44B5-BF7E-9C1A253D8BB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E40D74BA-3F29-4986-B0F5-6DC1F1D9DD9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0CF8ACBB-F350-45D7-BBEC-DA2856A69D1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507FEBAD-5669-45C6-991D-78128DCE06D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7F15C13A-A663-4725-8ABD-65D91327BD3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4FE2F3BE-6DEF-4680-B8CB-425434BB52B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B847E249-E113-4ECC-A364-DBA41BCCE25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CCDF9E57-0C9E-4F3F-AAE1-3C5076BA007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835C3AF5-D9A8-4026-81ED-CFE7BB6500F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7494BA3E-CCB5-4FAF-A28C-2FFED6BE078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2211D424-BB99-4BA7-AA50-FEE8D0A2A2D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B451C00D-0E31-430B-8B71-F9DA3F87F0B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4A5ABC2F-03D2-456C-839F-CA15BF3AF85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388B5817-BC64-4849-9ECA-84AFA398D39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95116981-1E42-4E0F-B96D-CEA2D35136C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258BB5AD-C137-44EA-900A-D9BAADF05AD9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4CA3E847-513A-401E-AB0E-1B2DC53EE8E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3C0017E4-380E-4349-B7B6-E93D5C63A48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323F5E7B-07FC-4441-B8A7-0DA5CE5686E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8FB2DDB0-E5EB-41C2-AF6E-211EAA17821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FCCA5751-3F40-4B4C-95A3-28211FE19F5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ADA60546-BC31-4FD0-AB82-FE443B0B815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083D362F-BD6A-47A3-BBA3-0D38E3A2623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2A638BA0-2E6F-4A8F-80B9-BB19DF7BAF1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B84AE3AE-3D26-431D-AF15-A7A4D216F67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B7AC95E0-61CB-4A83-A2A4-99514F67EA4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88273672-3E68-4544-BEC6-3D5CF46F06C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7BCCF3B8-ECE0-487D-BAA4-6E40CD6B1037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7917D7ED-8C41-4E91-816F-F011765DCA9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501B272F-55AB-4E66-92FF-6759CD0057E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7BC65B50-20F3-497F-AAEE-3F414F68E6AC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3099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7DE06992-3CA0-4CFB-9B8B-C5C12FE182A2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733B6541-EB71-453F-951D-1168FE28ADFE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6A5EC49F-9AA2-4BEA-8CF8-D0BE588F394E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14</xdr:row>
      <xdr:rowOff>496353</xdr:rowOff>
    </xdr:from>
    <xdr:to>
      <xdr:col>5</xdr:col>
      <xdr:colOff>2867940</xdr:colOff>
      <xdr:row>14</xdr:row>
      <xdr:rowOff>798722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40FD7CFF-BE25-4335-AA13-4ECCDFC8C148}"/>
            </a:ext>
          </a:extLst>
        </xdr:cNvPr>
        <xdr:cNvSpPr txBox="1">
          <a:spLocks noChangeArrowheads="1"/>
        </xdr:cNvSpPr>
      </xdr:nvSpPr>
      <xdr:spPr bwMode="auto">
        <a:xfrm>
          <a:off x="4079520" y="147076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14</xdr:row>
      <xdr:rowOff>746760</xdr:rowOff>
    </xdr:from>
    <xdr:to>
      <xdr:col>5</xdr:col>
      <xdr:colOff>3063240</xdr:colOff>
      <xdr:row>14</xdr:row>
      <xdr:rowOff>746760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6668BF9C-C8F7-41FD-87C2-43BAC34A12DA}"/>
            </a:ext>
          </a:extLst>
        </xdr:cNvPr>
        <xdr:cNvSpPr>
          <a:spLocks noChangeShapeType="1"/>
        </xdr:cNvSpPr>
      </xdr:nvSpPr>
      <xdr:spPr bwMode="auto">
        <a:xfrm rot="10800000">
          <a:off x="3810000" y="149580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4590802</xdr:colOff>
      <xdr:row>14</xdr:row>
      <xdr:rowOff>74221</xdr:rowOff>
    </xdr:from>
    <xdr:to>
      <xdr:col>5</xdr:col>
      <xdr:colOff>5408220</xdr:colOff>
      <xdr:row>14</xdr:row>
      <xdr:rowOff>517566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C35DCA12-3C36-48F7-A9EC-6CFAA657324A}"/>
            </a:ext>
          </a:extLst>
        </xdr:cNvPr>
        <xdr:cNvSpPr txBox="1">
          <a:spLocks noChangeArrowheads="1"/>
        </xdr:cNvSpPr>
      </xdr:nvSpPr>
      <xdr:spPr bwMode="auto">
        <a:xfrm>
          <a:off x="6198622" y="142855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14</xdr:row>
      <xdr:rowOff>152400</xdr:rowOff>
    </xdr:from>
    <xdr:to>
      <xdr:col>5</xdr:col>
      <xdr:colOff>3063240</xdr:colOff>
      <xdr:row>14</xdr:row>
      <xdr:rowOff>746760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9A81D5C9-F612-4E7A-92FD-0722E9563F7C}"/>
            </a:ext>
          </a:extLst>
        </xdr:cNvPr>
        <xdr:cNvCxnSpPr>
          <a:cxnSpLocks noChangeShapeType="1"/>
          <a:stCxn id="11" idx="0"/>
          <a:endCxn id="7" idx="0"/>
        </xdr:cNvCxnSpPr>
      </xdr:nvCxnSpPr>
      <xdr:spPr bwMode="auto">
        <a:xfrm>
          <a:off x="4671060" y="143637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14</xdr:row>
      <xdr:rowOff>152400</xdr:rowOff>
    </xdr:from>
    <xdr:to>
      <xdr:col>5</xdr:col>
      <xdr:colOff>2202180</xdr:colOff>
      <xdr:row>14</xdr:row>
      <xdr:rowOff>746760</xdr:rowOff>
    </xdr:to>
    <xdr:cxnSp macro="">
      <xdr:nvCxnSpPr>
        <xdr:cNvPr id="10" name="Straight Connector 55">
          <a:extLst>
            <a:ext uri="{FF2B5EF4-FFF2-40B4-BE49-F238E27FC236}">
              <a16:creationId xmlns:a16="http://schemas.microsoft.com/office/drawing/2014/main" id="{153C3F95-56D5-4D21-979A-1CDD0942B5FD}"/>
            </a:ext>
          </a:extLst>
        </xdr:cNvPr>
        <xdr:cNvCxnSpPr>
          <a:cxnSpLocks noChangeShapeType="1"/>
          <a:stCxn id="11" idx="1"/>
          <a:endCxn id="7" idx="1"/>
        </xdr:cNvCxnSpPr>
      </xdr:nvCxnSpPr>
      <xdr:spPr bwMode="auto">
        <a:xfrm>
          <a:off x="3810000" y="143637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14</xdr:row>
      <xdr:rowOff>152400</xdr:rowOff>
    </xdr:from>
    <xdr:to>
      <xdr:col>5</xdr:col>
      <xdr:colOff>3063240</xdr:colOff>
      <xdr:row>14</xdr:row>
      <xdr:rowOff>152400</xdr:rowOff>
    </xdr:to>
    <xdr:sp macro="" textlink="">
      <xdr:nvSpPr>
        <xdr:cNvPr id="11" name="Line 20">
          <a:extLst>
            <a:ext uri="{FF2B5EF4-FFF2-40B4-BE49-F238E27FC236}">
              <a16:creationId xmlns:a16="http://schemas.microsoft.com/office/drawing/2014/main" id="{AC65AE45-E6DC-4F7D-AB34-383C495D3566}"/>
            </a:ext>
          </a:extLst>
        </xdr:cNvPr>
        <xdr:cNvSpPr>
          <a:spLocks noChangeShapeType="1"/>
        </xdr:cNvSpPr>
      </xdr:nvSpPr>
      <xdr:spPr bwMode="auto">
        <a:xfrm rot="10800000">
          <a:off x="3810000" y="14363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14</xdr:row>
      <xdr:rowOff>137160</xdr:rowOff>
    </xdr:from>
    <xdr:to>
      <xdr:col>5</xdr:col>
      <xdr:colOff>2575560</xdr:colOff>
      <xdr:row>14</xdr:row>
      <xdr:rowOff>358140</xdr:rowOff>
    </xdr:to>
    <xdr:cxnSp macro="">
      <xdr:nvCxnSpPr>
        <xdr:cNvPr id="12" name="Straight Connector 55">
          <a:extLst>
            <a:ext uri="{FF2B5EF4-FFF2-40B4-BE49-F238E27FC236}">
              <a16:creationId xmlns:a16="http://schemas.microsoft.com/office/drawing/2014/main" id="{C0C0DBD6-3C86-458E-A33E-0B05FEE909DC}"/>
            </a:ext>
          </a:extLst>
        </xdr:cNvPr>
        <xdr:cNvCxnSpPr>
          <a:cxnSpLocks noChangeShapeType="1"/>
        </xdr:cNvCxnSpPr>
      </xdr:nvCxnSpPr>
      <xdr:spPr bwMode="auto">
        <a:xfrm>
          <a:off x="3992880" y="143484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14</xdr:row>
      <xdr:rowOff>236220</xdr:rowOff>
    </xdr:from>
    <xdr:to>
      <xdr:col>5</xdr:col>
      <xdr:colOff>2423160</xdr:colOff>
      <xdr:row>14</xdr:row>
      <xdr:rowOff>457200</xdr:rowOff>
    </xdr:to>
    <xdr:cxnSp macro="">
      <xdr:nvCxnSpPr>
        <xdr:cNvPr id="13" name="Straight Connector 55">
          <a:extLst>
            <a:ext uri="{FF2B5EF4-FFF2-40B4-BE49-F238E27FC236}">
              <a16:creationId xmlns:a16="http://schemas.microsoft.com/office/drawing/2014/main" id="{6A4E32DC-CEBA-431A-AB3F-EC8B0B19B6D6}"/>
            </a:ext>
          </a:extLst>
        </xdr:cNvPr>
        <xdr:cNvCxnSpPr>
          <a:cxnSpLocks noChangeShapeType="1"/>
        </xdr:cNvCxnSpPr>
      </xdr:nvCxnSpPr>
      <xdr:spPr bwMode="auto">
        <a:xfrm>
          <a:off x="3840480" y="144475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14</xdr:row>
      <xdr:rowOff>318052</xdr:rowOff>
    </xdr:from>
    <xdr:to>
      <xdr:col>5</xdr:col>
      <xdr:colOff>3464119</xdr:colOff>
      <xdr:row>14</xdr:row>
      <xdr:rowOff>620421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7B19692C-09DE-4568-A9FC-19308AD2F575}"/>
            </a:ext>
          </a:extLst>
        </xdr:cNvPr>
        <xdr:cNvSpPr txBox="1">
          <a:spLocks noChangeArrowheads="1"/>
        </xdr:cNvSpPr>
      </xdr:nvSpPr>
      <xdr:spPr bwMode="auto">
        <a:xfrm>
          <a:off x="4675699" y="145293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14</xdr:row>
      <xdr:rowOff>192157</xdr:rowOff>
    </xdr:from>
    <xdr:to>
      <xdr:col>5</xdr:col>
      <xdr:colOff>2960536</xdr:colOff>
      <xdr:row>14</xdr:row>
      <xdr:rowOff>494526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id="{EBC72A27-7D37-4A52-A8A1-B9FDA9A22CE9}"/>
            </a:ext>
          </a:extLst>
        </xdr:cNvPr>
        <xdr:cNvSpPr txBox="1">
          <a:spLocks noChangeArrowheads="1"/>
        </xdr:cNvSpPr>
      </xdr:nvSpPr>
      <xdr:spPr bwMode="auto">
        <a:xfrm>
          <a:off x="4172116" y="14403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14</xdr:row>
      <xdr:rowOff>129540</xdr:rowOff>
    </xdr:from>
    <xdr:to>
      <xdr:col>5</xdr:col>
      <xdr:colOff>1211580</xdr:colOff>
      <xdr:row>14</xdr:row>
      <xdr:rowOff>731520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1078CCAC-B462-4CC5-94BB-4CF9B695BCC0}"/>
            </a:ext>
          </a:extLst>
        </xdr:cNvPr>
        <xdr:cNvCxnSpPr>
          <a:cxnSpLocks noChangeShapeType="1"/>
        </xdr:cNvCxnSpPr>
      </xdr:nvCxnSpPr>
      <xdr:spPr bwMode="auto">
        <a:xfrm>
          <a:off x="2819400" y="143408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14</xdr:row>
      <xdr:rowOff>754380</xdr:rowOff>
    </xdr:from>
    <xdr:to>
      <xdr:col>5</xdr:col>
      <xdr:colOff>1203960</xdr:colOff>
      <xdr:row>14</xdr:row>
      <xdr:rowOff>754380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74341D0-547A-4089-A0E8-62DBF485B06E}"/>
            </a:ext>
          </a:extLst>
        </xdr:cNvPr>
        <xdr:cNvSpPr>
          <a:spLocks noChangeShapeType="1"/>
        </xdr:cNvSpPr>
      </xdr:nvSpPr>
      <xdr:spPr bwMode="auto">
        <a:xfrm rot="10800000">
          <a:off x="2491740" y="149656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14</xdr:row>
      <xdr:rowOff>106680</xdr:rowOff>
    </xdr:from>
    <xdr:to>
      <xdr:col>5</xdr:col>
      <xdr:colOff>1234440</xdr:colOff>
      <xdr:row>14</xdr:row>
      <xdr:rowOff>297180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05AB67B0-C7D6-4147-BE36-A1F4DF826EA2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43179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14</xdr:row>
      <xdr:rowOff>516835</xdr:rowOff>
    </xdr:from>
    <xdr:to>
      <xdr:col>5</xdr:col>
      <xdr:colOff>1217875</xdr:colOff>
      <xdr:row>14</xdr:row>
      <xdr:rowOff>819204</xdr:rowOff>
    </xdr:to>
    <xdr:sp macro="" textlink="">
      <xdr:nvSpPr>
        <xdr:cNvPr id="19" name="Text Box 17">
          <a:extLst>
            <a:ext uri="{FF2B5EF4-FFF2-40B4-BE49-F238E27FC236}">
              <a16:creationId xmlns:a16="http://schemas.microsoft.com/office/drawing/2014/main" id="{AD03C258-8E6A-46F3-B8AA-5209A1C5CAA3}"/>
            </a:ext>
          </a:extLst>
        </xdr:cNvPr>
        <xdr:cNvSpPr txBox="1">
          <a:spLocks noChangeArrowheads="1"/>
        </xdr:cNvSpPr>
      </xdr:nvSpPr>
      <xdr:spPr bwMode="auto">
        <a:xfrm>
          <a:off x="2429455" y="147281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14</xdr:row>
      <xdr:rowOff>304800</xdr:rowOff>
    </xdr:from>
    <xdr:to>
      <xdr:col>5</xdr:col>
      <xdr:colOff>1661823</xdr:colOff>
      <xdr:row>14</xdr:row>
      <xdr:rowOff>607169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9427A948-15A9-4D8F-BA7E-C5B416B1CAC7}"/>
            </a:ext>
          </a:extLst>
        </xdr:cNvPr>
        <xdr:cNvSpPr txBox="1">
          <a:spLocks noChangeArrowheads="1"/>
        </xdr:cNvSpPr>
      </xdr:nvSpPr>
      <xdr:spPr bwMode="auto">
        <a:xfrm>
          <a:off x="2873403" y="145161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1" name="Straight Connector 55">
          <a:extLst>
            <a:ext uri="{FF2B5EF4-FFF2-40B4-BE49-F238E27FC236}">
              <a16:creationId xmlns:a16="http://schemas.microsoft.com/office/drawing/2014/main" id="{90B1B929-A5F1-42E2-9FA6-5EBD5A7F2C81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2" name="Text Box 17">
          <a:extLst>
            <a:ext uri="{FF2B5EF4-FFF2-40B4-BE49-F238E27FC236}">
              <a16:creationId xmlns:a16="http://schemas.microsoft.com/office/drawing/2014/main" id="{01CACBCD-D444-4DF9-B363-EC6A6480DDF0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14</xdr:row>
      <xdr:rowOff>10886</xdr:rowOff>
    </xdr:from>
    <xdr:to>
      <xdr:col>5</xdr:col>
      <xdr:colOff>1158240</xdr:colOff>
      <xdr:row>14</xdr:row>
      <xdr:rowOff>313255</xdr:rowOff>
    </xdr:to>
    <xdr:sp macro="" textlink="">
      <xdr:nvSpPr>
        <xdr:cNvPr id="23" name="Text Box 17">
          <a:extLst>
            <a:ext uri="{FF2B5EF4-FFF2-40B4-BE49-F238E27FC236}">
              <a16:creationId xmlns:a16="http://schemas.microsoft.com/office/drawing/2014/main" id="{1D1FE957-EDB3-4952-ADC6-3216D70CB254}"/>
            </a:ext>
          </a:extLst>
        </xdr:cNvPr>
        <xdr:cNvSpPr txBox="1">
          <a:spLocks noChangeArrowheads="1"/>
        </xdr:cNvSpPr>
      </xdr:nvSpPr>
      <xdr:spPr bwMode="auto">
        <a:xfrm>
          <a:off x="2369820" y="142221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24" name="Text Box 17">
          <a:extLst>
            <a:ext uri="{FF2B5EF4-FFF2-40B4-BE49-F238E27FC236}">
              <a16:creationId xmlns:a16="http://schemas.microsoft.com/office/drawing/2014/main" id="{A516019D-BB6F-4D2B-B08D-E4977BE5C61D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294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25" name="Line 20">
          <a:extLst>
            <a:ext uri="{FF2B5EF4-FFF2-40B4-BE49-F238E27FC236}">
              <a16:creationId xmlns:a16="http://schemas.microsoft.com/office/drawing/2014/main" id="{E904BAB2-7A4C-47D7-A8CA-299166C85CE8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BAD20949-03F8-4940-96ED-B8E02595FCDB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27" name="Text Box 17">
          <a:extLst>
            <a:ext uri="{FF2B5EF4-FFF2-40B4-BE49-F238E27FC236}">
              <a16:creationId xmlns:a16="http://schemas.microsoft.com/office/drawing/2014/main" id="{DBE69115-6C0E-4165-A8B0-42FC36E841E5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500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28" name="Line 20">
          <a:extLst>
            <a:ext uri="{FF2B5EF4-FFF2-40B4-BE49-F238E27FC236}">
              <a16:creationId xmlns:a16="http://schemas.microsoft.com/office/drawing/2014/main" id="{8FC4DDF6-8E56-42D0-8BBA-D753F36E4142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2F409AA7-DF4F-4F97-B0E1-5580C4601BBB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3080657</xdr:colOff>
      <xdr:row>7</xdr:row>
      <xdr:rowOff>544286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BEEFF929-BC49-4D65-B62B-F8734CD1FDC3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3081</a:t>
          </a:r>
        </a:p>
      </xdr:txBody>
    </xdr:sp>
    <xdr:clientData/>
  </xdr:twoCellAnchor>
  <xdr:twoCellAnchor>
    <xdr:from>
      <xdr:col>5</xdr:col>
      <xdr:colOff>1562100</xdr:colOff>
      <xdr:row>7</xdr:row>
      <xdr:rowOff>586740</xdr:rowOff>
    </xdr:from>
    <xdr:to>
      <xdr:col>5</xdr:col>
      <xdr:colOff>3947160</xdr:colOff>
      <xdr:row>7</xdr:row>
      <xdr:rowOff>594360</xdr:rowOff>
    </xdr:to>
    <xdr:sp macro="" textlink="">
      <xdr:nvSpPr>
        <xdr:cNvPr id="31" name="Line 20">
          <a:extLst>
            <a:ext uri="{FF2B5EF4-FFF2-40B4-BE49-F238E27FC236}">
              <a16:creationId xmlns:a16="http://schemas.microsoft.com/office/drawing/2014/main" id="{BBAEBCF4-CB48-43C2-9EA3-A794542CC6B5}"/>
            </a:ext>
          </a:extLst>
        </xdr:cNvPr>
        <xdr:cNvSpPr>
          <a:spLocks noChangeShapeType="1"/>
        </xdr:cNvSpPr>
      </xdr:nvSpPr>
      <xdr:spPr bwMode="auto">
        <a:xfrm rot="10800000">
          <a:off x="3169920" y="38023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3FB8144E-4B95-4228-AE84-E03C0136D6E5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3947160</xdr:colOff>
      <xdr:row>7</xdr:row>
      <xdr:rowOff>126274</xdr:rowOff>
    </xdr:from>
    <xdr:to>
      <xdr:col>5</xdr:col>
      <xdr:colOff>3956957</xdr:colOff>
      <xdr:row>7</xdr:row>
      <xdr:rowOff>594360</xdr:rowOff>
    </xdr:to>
    <xdr:cxnSp macro="">
      <xdr:nvCxnSpPr>
        <xdr:cNvPr id="33" name="Straight Connector 55">
          <a:extLst>
            <a:ext uri="{FF2B5EF4-FFF2-40B4-BE49-F238E27FC236}">
              <a16:creationId xmlns:a16="http://schemas.microsoft.com/office/drawing/2014/main" id="{C7EB24E4-72B5-4906-907F-8DEA14BC9881}"/>
            </a:ext>
          </a:extLst>
        </xdr:cNvPr>
        <xdr:cNvCxnSpPr>
          <a:cxnSpLocks noChangeShapeType="1"/>
          <a:endCxn id="31" idx="0"/>
        </xdr:cNvCxnSpPr>
      </xdr:nvCxnSpPr>
      <xdr:spPr bwMode="auto">
        <a:xfrm flipH="1">
          <a:off x="5554980" y="3341914"/>
          <a:ext cx="9797" cy="468086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7</xdr:row>
      <xdr:rowOff>41565</xdr:rowOff>
    </xdr:from>
    <xdr:to>
      <xdr:col>5</xdr:col>
      <xdr:colOff>5430984</xdr:colOff>
      <xdr:row>7</xdr:row>
      <xdr:rowOff>401783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8F8A3265-2330-4148-9115-02E9428B4E00}"/>
            </a:ext>
          </a:extLst>
        </xdr:cNvPr>
        <xdr:cNvSpPr txBox="1">
          <a:spLocks noChangeArrowheads="1"/>
        </xdr:cNvSpPr>
      </xdr:nvSpPr>
      <xdr:spPr bwMode="auto">
        <a:xfrm>
          <a:off x="5958147" y="325720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4049486</xdr:colOff>
      <xdr:row>7</xdr:row>
      <xdr:rowOff>304801</xdr:rowOff>
    </xdr:from>
    <xdr:to>
      <xdr:col>5</xdr:col>
      <xdr:colOff>4445726</xdr:colOff>
      <xdr:row>7</xdr:row>
      <xdr:rowOff>607170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40FBA7A2-5BCE-4922-B3A8-933D0AE4AFC6}"/>
            </a:ext>
          </a:extLst>
        </xdr:cNvPr>
        <xdr:cNvSpPr txBox="1">
          <a:spLocks noChangeArrowheads="1"/>
        </xdr:cNvSpPr>
      </xdr:nvSpPr>
      <xdr:spPr bwMode="auto">
        <a:xfrm>
          <a:off x="5657306" y="352044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2471700</xdr:colOff>
      <xdr:row>13</xdr:row>
      <xdr:rowOff>496353</xdr:rowOff>
    </xdr:from>
    <xdr:to>
      <xdr:col>5</xdr:col>
      <xdr:colOff>2867940</xdr:colOff>
      <xdr:row>13</xdr:row>
      <xdr:rowOff>798722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0A51C312-3952-4D13-8A4A-95FCA0CA388D}"/>
            </a:ext>
          </a:extLst>
        </xdr:cNvPr>
        <xdr:cNvSpPr txBox="1">
          <a:spLocks noChangeArrowheads="1"/>
        </xdr:cNvSpPr>
      </xdr:nvSpPr>
      <xdr:spPr bwMode="auto">
        <a:xfrm>
          <a:off x="4079520" y="138618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13</xdr:row>
      <xdr:rowOff>746760</xdr:rowOff>
    </xdr:from>
    <xdr:to>
      <xdr:col>5</xdr:col>
      <xdr:colOff>3063240</xdr:colOff>
      <xdr:row>13</xdr:row>
      <xdr:rowOff>746760</xdr:rowOff>
    </xdr:to>
    <xdr:sp macro="" textlink="">
      <xdr:nvSpPr>
        <xdr:cNvPr id="37" name="Line 20">
          <a:extLst>
            <a:ext uri="{FF2B5EF4-FFF2-40B4-BE49-F238E27FC236}">
              <a16:creationId xmlns:a16="http://schemas.microsoft.com/office/drawing/2014/main" id="{F171C49F-4CE0-47E2-85F6-F96620935BF4}"/>
            </a:ext>
          </a:extLst>
        </xdr:cNvPr>
        <xdr:cNvSpPr>
          <a:spLocks noChangeShapeType="1"/>
        </xdr:cNvSpPr>
      </xdr:nvSpPr>
      <xdr:spPr bwMode="auto">
        <a:xfrm rot="10800000">
          <a:off x="3810000" y="14112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4590802</xdr:colOff>
      <xdr:row>13</xdr:row>
      <xdr:rowOff>74221</xdr:rowOff>
    </xdr:from>
    <xdr:to>
      <xdr:col>5</xdr:col>
      <xdr:colOff>5408220</xdr:colOff>
      <xdr:row>13</xdr:row>
      <xdr:rowOff>517566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9BF9388D-689C-4DE9-8828-DB12395A7981}"/>
            </a:ext>
          </a:extLst>
        </xdr:cNvPr>
        <xdr:cNvSpPr txBox="1">
          <a:spLocks noChangeArrowheads="1"/>
        </xdr:cNvSpPr>
      </xdr:nvSpPr>
      <xdr:spPr bwMode="auto">
        <a:xfrm>
          <a:off x="6198622" y="134397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13</xdr:row>
      <xdr:rowOff>152400</xdr:rowOff>
    </xdr:from>
    <xdr:to>
      <xdr:col>5</xdr:col>
      <xdr:colOff>3063240</xdr:colOff>
      <xdr:row>13</xdr:row>
      <xdr:rowOff>746760</xdr:rowOff>
    </xdr:to>
    <xdr:cxnSp macro="">
      <xdr:nvCxnSpPr>
        <xdr:cNvPr id="39" name="Straight Connector 55">
          <a:extLst>
            <a:ext uri="{FF2B5EF4-FFF2-40B4-BE49-F238E27FC236}">
              <a16:creationId xmlns:a16="http://schemas.microsoft.com/office/drawing/2014/main" id="{E7C3A0E0-6CAB-4219-B463-572FAE076F27}"/>
            </a:ext>
          </a:extLst>
        </xdr:cNvPr>
        <xdr:cNvCxnSpPr>
          <a:cxnSpLocks noChangeShapeType="1"/>
          <a:stCxn id="41" idx="0"/>
          <a:endCxn id="37" idx="0"/>
        </xdr:cNvCxnSpPr>
      </xdr:nvCxnSpPr>
      <xdr:spPr bwMode="auto">
        <a:xfrm>
          <a:off x="4671060" y="135178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13</xdr:row>
      <xdr:rowOff>152400</xdr:rowOff>
    </xdr:from>
    <xdr:to>
      <xdr:col>5</xdr:col>
      <xdr:colOff>2202180</xdr:colOff>
      <xdr:row>13</xdr:row>
      <xdr:rowOff>746760</xdr:rowOff>
    </xdr:to>
    <xdr:cxnSp macro="">
      <xdr:nvCxnSpPr>
        <xdr:cNvPr id="40" name="Straight Connector 55">
          <a:extLst>
            <a:ext uri="{FF2B5EF4-FFF2-40B4-BE49-F238E27FC236}">
              <a16:creationId xmlns:a16="http://schemas.microsoft.com/office/drawing/2014/main" id="{50B68E1F-BE4B-4EED-AF7E-D67EA7B9E233}"/>
            </a:ext>
          </a:extLst>
        </xdr:cNvPr>
        <xdr:cNvCxnSpPr>
          <a:cxnSpLocks noChangeShapeType="1"/>
          <a:stCxn id="41" idx="1"/>
          <a:endCxn id="37" idx="1"/>
        </xdr:cNvCxnSpPr>
      </xdr:nvCxnSpPr>
      <xdr:spPr bwMode="auto">
        <a:xfrm>
          <a:off x="3810000" y="135178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13</xdr:row>
      <xdr:rowOff>152400</xdr:rowOff>
    </xdr:from>
    <xdr:to>
      <xdr:col>5</xdr:col>
      <xdr:colOff>3063240</xdr:colOff>
      <xdr:row>13</xdr:row>
      <xdr:rowOff>152400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3EFC717E-9FB9-42F3-B189-3092740C0C20}"/>
            </a:ext>
          </a:extLst>
        </xdr:cNvPr>
        <xdr:cNvSpPr>
          <a:spLocks noChangeShapeType="1"/>
        </xdr:cNvSpPr>
      </xdr:nvSpPr>
      <xdr:spPr bwMode="auto">
        <a:xfrm rot="10800000">
          <a:off x="3810000" y="135178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13</xdr:row>
      <xdr:rowOff>137160</xdr:rowOff>
    </xdr:from>
    <xdr:to>
      <xdr:col>5</xdr:col>
      <xdr:colOff>2575560</xdr:colOff>
      <xdr:row>13</xdr:row>
      <xdr:rowOff>358140</xdr:rowOff>
    </xdr:to>
    <xdr:cxnSp macro="">
      <xdr:nvCxnSpPr>
        <xdr:cNvPr id="42" name="Straight Connector 55">
          <a:extLst>
            <a:ext uri="{FF2B5EF4-FFF2-40B4-BE49-F238E27FC236}">
              <a16:creationId xmlns:a16="http://schemas.microsoft.com/office/drawing/2014/main" id="{9A51134D-82B2-4DF8-87D9-CF186C920A1E}"/>
            </a:ext>
          </a:extLst>
        </xdr:cNvPr>
        <xdr:cNvCxnSpPr>
          <a:cxnSpLocks noChangeShapeType="1"/>
        </xdr:cNvCxnSpPr>
      </xdr:nvCxnSpPr>
      <xdr:spPr bwMode="auto">
        <a:xfrm>
          <a:off x="3992880" y="135026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13</xdr:row>
      <xdr:rowOff>236220</xdr:rowOff>
    </xdr:from>
    <xdr:to>
      <xdr:col>5</xdr:col>
      <xdr:colOff>2423160</xdr:colOff>
      <xdr:row>13</xdr:row>
      <xdr:rowOff>457200</xdr:rowOff>
    </xdr:to>
    <xdr:cxnSp macro="">
      <xdr:nvCxnSpPr>
        <xdr:cNvPr id="43" name="Straight Connector 55">
          <a:extLst>
            <a:ext uri="{FF2B5EF4-FFF2-40B4-BE49-F238E27FC236}">
              <a16:creationId xmlns:a16="http://schemas.microsoft.com/office/drawing/2014/main" id="{72C76279-4E3C-4C17-811A-0632183354BF}"/>
            </a:ext>
          </a:extLst>
        </xdr:cNvPr>
        <xdr:cNvCxnSpPr>
          <a:cxnSpLocks noChangeShapeType="1"/>
        </xdr:cNvCxnSpPr>
      </xdr:nvCxnSpPr>
      <xdr:spPr bwMode="auto">
        <a:xfrm>
          <a:off x="3840480" y="136017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13</xdr:row>
      <xdr:rowOff>318052</xdr:rowOff>
    </xdr:from>
    <xdr:to>
      <xdr:col>5</xdr:col>
      <xdr:colOff>3464119</xdr:colOff>
      <xdr:row>13</xdr:row>
      <xdr:rowOff>620421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1BC8B2A4-07F2-4C03-B748-774E29BF69A0}"/>
            </a:ext>
          </a:extLst>
        </xdr:cNvPr>
        <xdr:cNvSpPr txBox="1">
          <a:spLocks noChangeArrowheads="1"/>
        </xdr:cNvSpPr>
      </xdr:nvSpPr>
      <xdr:spPr bwMode="auto">
        <a:xfrm>
          <a:off x="4675699" y="136835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</a:t>
          </a:r>
        </a:p>
      </xdr:txBody>
    </xdr:sp>
    <xdr:clientData/>
  </xdr:twoCellAnchor>
  <xdr:twoCellAnchor>
    <xdr:from>
      <xdr:col>5</xdr:col>
      <xdr:colOff>2564296</xdr:colOff>
      <xdr:row>13</xdr:row>
      <xdr:rowOff>192157</xdr:rowOff>
    </xdr:from>
    <xdr:to>
      <xdr:col>5</xdr:col>
      <xdr:colOff>2960536</xdr:colOff>
      <xdr:row>13</xdr:row>
      <xdr:rowOff>494526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42171C84-0348-428B-9190-B863B62EAE36}"/>
            </a:ext>
          </a:extLst>
        </xdr:cNvPr>
        <xdr:cNvSpPr txBox="1">
          <a:spLocks noChangeArrowheads="1"/>
        </xdr:cNvSpPr>
      </xdr:nvSpPr>
      <xdr:spPr bwMode="auto">
        <a:xfrm>
          <a:off x="4172116" y="135576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13</xdr:row>
      <xdr:rowOff>129540</xdr:rowOff>
    </xdr:from>
    <xdr:to>
      <xdr:col>5</xdr:col>
      <xdr:colOff>1211580</xdr:colOff>
      <xdr:row>13</xdr:row>
      <xdr:rowOff>731520</xdr:rowOff>
    </xdr:to>
    <xdr:cxnSp macro="">
      <xdr:nvCxnSpPr>
        <xdr:cNvPr id="46" name="Straight Connector 55">
          <a:extLst>
            <a:ext uri="{FF2B5EF4-FFF2-40B4-BE49-F238E27FC236}">
              <a16:creationId xmlns:a16="http://schemas.microsoft.com/office/drawing/2014/main" id="{DF6481FC-DD0A-4324-AA89-A75C80ACD4C1}"/>
            </a:ext>
          </a:extLst>
        </xdr:cNvPr>
        <xdr:cNvCxnSpPr>
          <a:cxnSpLocks noChangeShapeType="1"/>
        </xdr:cNvCxnSpPr>
      </xdr:nvCxnSpPr>
      <xdr:spPr bwMode="auto">
        <a:xfrm>
          <a:off x="2819400" y="134950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13</xdr:row>
      <xdr:rowOff>754380</xdr:rowOff>
    </xdr:from>
    <xdr:to>
      <xdr:col>5</xdr:col>
      <xdr:colOff>1203960</xdr:colOff>
      <xdr:row>13</xdr:row>
      <xdr:rowOff>754380</xdr:rowOff>
    </xdr:to>
    <xdr:sp macro="" textlink="">
      <xdr:nvSpPr>
        <xdr:cNvPr id="47" name="Line 20">
          <a:extLst>
            <a:ext uri="{FF2B5EF4-FFF2-40B4-BE49-F238E27FC236}">
              <a16:creationId xmlns:a16="http://schemas.microsoft.com/office/drawing/2014/main" id="{778D9A43-83A4-425C-8AAA-10A7B0916454}"/>
            </a:ext>
          </a:extLst>
        </xdr:cNvPr>
        <xdr:cNvSpPr>
          <a:spLocks noChangeShapeType="1"/>
        </xdr:cNvSpPr>
      </xdr:nvSpPr>
      <xdr:spPr bwMode="auto">
        <a:xfrm rot="10800000">
          <a:off x="2491740" y="141198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13</xdr:row>
      <xdr:rowOff>106680</xdr:rowOff>
    </xdr:from>
    <xdr:to>
      <xdr:col>5</xdr:col>
      <xdr:colOff>1234440</xdr:colOff>
      <xdr:row>13</xdr:row>
      <xdr:rowOff>297180</xdr:rowOff>
    </xdr:to>
    <xdr:cxnSp macro="">
      <xdr:nvCxnSpPr>
        <xdr:cNvPr id="48" name="Straight Connector 55">
          <a:extLst>
            <a:ext uri="{FF2B5EF4-FFF2-40B4-BE49-F238E27FC236}">
              <a16:creationId xmlns:a16="http://schemas.microsoft.com/office/drawing/2014/main" id="{605D140C-2096-43BD-8206-3ED78C0F2588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34721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13</xdr:row>
      <xdr:rowOff>516835</xdr:rowOff>
    </xdr:from>
    <xdr:to>
      <xdr:col>5</xdr:col>
      <xdr:colOff>1217875</xdr:colOff>
      <xdr:row>13</xdr:row>
      <xdr:rowOff>819204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50ECB324-0018-4AFD-A94A-BE126966E63F}"/>
            </a:ext>
          </a:extLst>
        </xdr:cNvPr>
        <xdr:cNvSpPr txBox="1">
          <a:spLocks noChangeArrowheads="1"/>
        </xdr:cNvSpPr>
      </xdr:nvSpPr>
      <xdr:spPr bwMode="auto">
        <a:xfrm>
          <a:off x="2429455" y="138823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13</xdr:row>
      <xdr:rowOff>304800</xdr:rowOff>
    </xdr:from>
    <xdr:to>
      <xdr:col>5</xdr:col>
      <xdr:colOff>1661823</xdr:colOff>
      <xdr:row>13</xdr:row>
      <xdr:rowOff>607169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7D8C31A0-8CBB-4F13-9081-4418E64A6C64}"/>
            </a:ext>
          </a:extLst>
        </xdr:cNvPr>
        <xdr:cNvSpPr txBox="1">
          <a:spLocks noChangeArrowheads="1"/>
        </xdr:cNvSpPr>
      </xdr:nvSpPr>
      <xdr:spPr bwMode="auto">
        <a:xfrm>
          <a:off x="2873403" y="136702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13</xdr:row>
      <xdr:rowOff>10886</xdr:rowOff>
    </xdr:from>
    <xdr:to>
      <xdr:col>5</xdr:col>
      <xdr:colOff>1158240</xdr:colOff>
      <xdr:row>13</xdr:row>
      <xdr:rowOff>313255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825174FC-652A-4A39-8045-AB4A81043E1C}"/>
            </a:ext>
          </a:extLst>
        </xdr:cNvPr>
        <xdr:cNvSpPr txBox="1">
          <a:spLocks noChangeArrowheads="1"/>
        </xdr:cNvSpPr>
      </xdr:nvSpPr>
      <xdr:spPr bwMode="auto">
        <a:xfrm>
          <a:off x="2369820" y="133763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86597C33-DABF-4BF1-A12E-D9495DBDAAA5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EF7D289E-95E9-41F2-BDEE-9BC5E74ED1A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6231140B-5D3C-42B7-8F12-F9B62E0B90CF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2B0D14A7-C0A8-4AD9-B8A9-B0D9F022E0F7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674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D9736FC9-443C-437B-BD1A-175AE49CDE4D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9C79122B-8956-41C1-A3DF-02FFA297F47F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2ECF4608-3C4E-45AC-ACE2-7B51C7E512D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264E9D89-C7E6-40CE-BE40-CB17791BB3C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11</xdr:row>
      <xdr:rowOff>141514</xdr:rowOff>
    </xdr:from>
    <xdr:to>
      <xdr:col>5</xdr:col>
      <xdr:colOff>3962400</xdr:colOff>
      <xdr:row>11</xdr:row>
      <xdr:rowOff>598714</xdr:rowOff>
    </xdr:to>
    <xdr:cxnSp macro="">
      <xdr:nvCxnSpPr>
        <xdr:cNvPr id="60" name="Straight Connector 55">
          <a:extLst>
            <a:ext uri="{FF2B5EF4-FFF2-40B4-BE49-F238E27FC236}">
              <a16:creationId xmlns:a16="http://schemas.microsoft.com/office/drawing/2014/main" id="{0C47A293-A6F7-4243-9D29-72F117FF6056}"/>
            </a:ext>
          </a:extLst>
        </xdr:cNvPr>
        <xdr:cNvCxnSpPr>
          <a:cxnSpLocks noChangeShapeType="1"/>
        </xdr:cNvCxnSpPr>
      </xdr:nvCxnSpPr>
      <xdr:spPr bwMode="auto">
        <a:xfrm>
          <a:off x="5570220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4060371</xdr:colOff>
      <xdr:row>11</xdr:row>
      <xdr:rowOff>239486</xdr:rowOff>
    </xdr:from>
    <xdr:to>
      <xdr:col>5</xdr:col>
      <xdr:colOff>4456611</xdr:colOff>
      <xdr:row>11</xdr:row>
      <xdr:rowOff>541855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34B61B88-3040-4B5B-9CE8-533C649A72B3}"/>
            </a:ext>
          </a:extLst>
        </xdr:cNvPr>
        <xdr:cNvSpPr txBox="1">
          <a:spLocks noChangeArrowheads="1"/>
        </xdr:cNvSpPr>
      </xdr:nvSpPr>
      <xdr:spPr bwMode="auto">
        <a:xfrm>
          <a:off x="5668191" y="93758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5</xdr:row>
      <xdr:rowOff>817418</xdr:rowOff>
    </xdr:from>
    <xdr:to>
      <xdr:col>6</xdr:col>
      <xdr:colOff>102175</xdr:colOff>
      <xdr:row>6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2BF21BC6-747D-48A1-8868-EE30860E999C}"/>
            </a:ext>
          </a:extLst>
        </xdr:cNvPr>
        <xdr:cNvSpPr txBox="1">
          <a:spLocks noChangeArrowheads="1"/>
        </xdr:cNvSpPr>
      </xdr:nvSpPr>
      <xdr:spPr bwMode="auto">
        <a:xfrm>
          <a:off x="6157304" y="23414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3EB59A20-E8A1-4DD6-9079-F34723FADE4B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0BFF3DEF-AC89-4126-8256-7D64247CF1FB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2693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E752FC3C-10B7-4C60-9179-64EE9A8B81E9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19B0F1AE-83C2-45D1-AD2E-521EED53C47E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67" name="Straight Connector 55">
          <a:extLst>
            <a:ext uri="{FF2B5EF4-FFF2-40B4-BE49-F238E27FC236}">
              <a16:creationId xmlns:a16="http://schemas.microsoft.com/office/drawing/2014/main" id="{A136C3CA-786C-4065-9BA5-A799A52B1B3E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AC413812-4CB5-49C7-B006-6BD2438CFA32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3967843</xdr:colOff>
      <xdr:row>6</xdr:row>
      <xdr:rowOff>146957</xdr:rowOff>
    </xdr:from>
    <xdr:to>
      <xdr:col>5</xdr:col>
      <xdr:colOff>3967843</xdr:colOff>
      <xdr:row>6</xdr:row>
      <xdr:rowOff>604157</xdr:rowOff>
    </xdr:to>
    <xdr:cxnSp macro="">
      <xdr:nvCxnSpPr>
        <xdr:cNvPr id="69" name="Straight Connector 55">
          <a:extLst>
            <a:ext uri="{FF2B5EF4-FFF2-40B4-BE49-F238E27FC236}">
              <a16:creationId xmlns:a16="http://schemas.microsoft.com/office/drawing/2014/main" id="{7AA06581-FBAD-417F-A149-407641B64670}"/>
            </a:ext>
          </a:extLst>
        </xdr:cNvPr>
        <xdr:cNvCxnSpPr>
          <a:cxnSpLocks noChangeShapeType="1"/>
        </xdr:cNvCxnSpPr>
      </xdr:nvCxnSpPr>
      <xdr:spPr bwMode="auto">
        <a:xfrm>
          <a:off x="5575663" y="251677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A4264308-F9B7-404D-92F1-5A20532E2591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3756E50E-90C1-471D-A1EE-2B63CDAB61CA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1578429</xdr:colOff>
      <xdr:row>8</xdr:row>
      <xdr:rowOff>141514</xdr:rowOff>
    </xdr:from>
    <xdr:to>
      <xdr:col>5</xdr:col>
      <xdr:colOff>1588226</xdr:colOff>
      <xdr:row>8</xdr:row>
      <xdr:rowOff>609600</xdr:rowOff>
    </xdr:to>
    <xdr:cxnSp macro="">
      <xdr:nvCxnSpPr>
        <xdr:cNvPr id="72" name="Straight Connector 55">
          <a:extLst>
            <a:ext uri="{FF2B5EF4-FFF2-40B4-BE49-F238E27FC236}">
              <a16:creationId xmlns:a16="http://schemas.microsoft.com/office/drawing/2014/main" id="{45BDC9AA-9E24-48EE-A504-B0E11EC2118D}"/>
            </a:ext>
          </a:extLst>
        </xdr:cNvPr>
        <xdr:cNvCxnSpPr>
          <a:cxnSpLocks noChangeShapeType="1"/>
        </xdr:cNvCxnSpPr>
      </xdr:nvCxnSpPr>
      <xdr:spPr bwMode="auto">
        <a:xfrm flipH="1">
          <a:off x="3186249" y="4202974"/>
          <a:ext cx="9797" cy="468086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1197429</xdr:colOff>
      <xdr:row>8</xdr:row>
      <xdr:rowOff>261257</xdr:rowOff>
    </xdr:from>
    <xdr:to>
      <xdr:col>5</xdr:col>
      <xdr:colOff>1593669</xdr:colOff>
      <xdr:row>8</xdr:row>
      <xdr:rowOff>563626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11576AF4-B70E-493F-AE2E-AEBAA0951ABE}"/>
            </a:ext>
          </a:extLst>
        </xdr:cNvPr>
        <xdr:cNvSpPr txBox="1">
          <a:spLocks noChangeArrowheads="1"/>
        </xdr:cNvSpPr>
      </xdr:nvSpPr>
      <xdr:spPr bwMode="auto">
        <a:xfrm>
          <a:off x="2805249" y="43227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3340DDDC-8485-45BF-A8AB-18016ED0E757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E00F6983-CE23-4B3E-B885-469D9C2D04F8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E7E0DC77-651D-4375-9E02-536BA306329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B48F9A69-CC46-458E-B110-8F877E7A57FD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0143A0D7-23B8-4DEC-9EE1-AC74AA6E2631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4900EF81-6764-4EE1-8393-82403E7AFB42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95" name="Line 20">
          <a:extLst>
            <a:ext uri="{FF2B5EF4-FFF2-40B4-BE49-F238E27FC236}">
              <a16:creationId xmlns:a16="http://schemas.microsoft.com/office/drawing/2014/main" id="{F0756CAA-DFE0-4F5E-B132-28D7D238FB10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F654D327-307B-4DC6-BBF1-1FF493D46E29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41A8BF75-8398-4E8E-8590-9584B5FBBEB5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C5402E28-88F6-4386-B633-80C1FA34995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65B1E5DD-C3AE-4C6F-BCB5-56B994CFA74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0B826D7F-D652-4025-A5B7-0E426FE64D9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7445AAA8-808E-4964-B944-040E39B057D2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D5313DAC-3864-4586-A20D-17CF0ED2D64F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05F8DB7E-E5D9-4172-8D40-D1692B7EBD7F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646BEF99-1DC1-414B-8A1F-71790B328F68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239</a:t>
          </a:r>
        </a:p>
      </xdr:txBody>
    </xdr:sp>
    <xdr:clientData/>
  </xdr:twoCellAnchor>
  <xdr:twoCellAnchor>
    <xdr:from>
      <xdr:col>5</xdr:col>
      <xdr:colOff>1566454</xdr:colOff>
      <xdr:row>12</xdr:row>
      <xdr:rowOff>612865</xdr:rowOff>
    </xdr:from>
    <xdr:to>
      <xdr:col>5</xdr:col>
      <xdr:colOff>3951514</xdr:colOff>
      <xdr:row>12</xdr:row>
      <xdr:rowOff>620485</xdr:rowOff>
    </xdr:to>
    <xdr:sp macro="" textlink="">
      <xdr:nvSpPr>
        <xdr:cNvPr id="117" name="Line 20">
          <a:extLst>
            <a:ext uri="{FF2B5EF4-FFF2-40B4-BE49-F238E27FC236}">
              <a16:creationId xmlns:a16="http://schemas.microsoft.com/office/drawing/2014/main" id="{4B7F0E6A-8A83-443C-81F5-A0D601BAD049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12</xdr:row>
      <xdr:rowOff>137160</xdr:rowOff>
    </xdr:from>
    <xdr:to>
      <xdr:col>5</xdr:col>
      <xdr:colOff>1577340</xdr:colOff>
      <xdr:row>12</xdr:row>
      <xdr:rowOff>594360</xdr:rowOff>
    </xdr:to>
    <xdr:cxnSp macro="">
      <xdr:nvCxnSpPr>
        <xdr:cNvPr id="118" name="Straight Connector 55">
          <a:extLst>
            <a:ext uri="{FF2B5EF4-FFF2-40B4-BE49-F238E27FC236}">
              <a16:creationId xmlns:a16="http://schemas.microsoft.com/office/drawing/2014/main" id="{B82DEEC9-5149-4812-AF46-B7F832A302F4}"/>
            </a:ext>
          </a:extLst>
        </xdr:cNvPr>
        <xdr:cNvCxnSpPr>
          <a:cxnSpLocks noChangeShapeType="1"/>
        </xdr:cNvCxnSpPr>
      </xdr:nvCxnSpPr>
      <xdr:spPr bwMode="auto">
        <a:xfrm>
          <a:off x="3185160" y="101193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280802F4-035A-41EE-BEE4-1F4592954842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12</xdr:row>
      <xdr:rowOff>195943</xdr:rowOff>
    </xdr:from>
    <xdr:to>
      <xdr:col>5</xdr:col>
      <xdr:colOff>1582783</xdr:colOff>
      <xdr:row>12</xdr:row>
      <xdr:rowOff>498312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842438AD-38CA-4B68-8B92-DB5B7CB370D8}"/>
            </a:ext>
          </a:extLst>
        </xdr:cNvPr>
        <xdr:cNvSpPr txBox="1">
          <a:spLocks noChangeArrowheads="1"/>
        </xdr:cNvSpPr>
      </xdr:nvSpPr>
      <xdr:spPr bwMode="auto">
        <a:xfrm>
          <a:off x="2794363" y="101781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55F36440-D151-4D85-A05B-BA29D0A7FA4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EF8E2443-4330-4DDF-96D2-04969A4E6BB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CB6ADB5F-C210-4F53-BED0-3D540969B8F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79469BE6-2465-4BF6-A908-3A36F693039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ACE4182F-61B4-4B0D-9E40-D4A0EB194C3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982B9BC2-61DD-4F49-8BCD-B9C8A1CDA02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9E454D28-E6F1-4EB1-A336-80C8B0A354A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3C9E04EF-D01F-48B7-839A-C7795AE78EC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2C77BFE6-5873-45B0-A0F8-C414901ED13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CCBB46F3-1402-4ACE-A06C-30699935FFA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D980BCB0-107E-4312-8086-BA65E50A6C0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3CAB7B6D-4CAA-4378-9B8E-AA58985F983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C068D3AD-79A0-4B97-A96D-8795C84FA57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43826419-D11E-4950-BF33-A3673D03882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F71407AC-36CC-4667-BF56-5D2F764D80A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A91AD2D1-A1C9-488E-B2D3-1BE1AB66FD3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5B2AE293-FF62-4EBD-8A4B-4086FE5223E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EE56C9D7-B803-4E7E-8256-F4E96F7AD80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9612E961-C6F1-4A6C-8535-69C0F53BB36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F0F04F8D-4DE8-41BB-B6AA-C910AD5B889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544AC0F5-7010-4E80-8A23-580E5C1F95C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676421AF-2837-4DDC-B6F1-A5715483109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DA762F2F-D557-4FB7-B34F-4EBB2FA025B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D6E17A3C-47C2-448F-AA84-48561272EB9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49BB5164-E17D-47CB-BF4D-B7F00B3550F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83D7424C-79B3-40D3-BDC1-E66E6B1AFAC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C9F36658-6304-4754-95CF-E0ABF993571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333E812F-FB02-400F-8AAF-0A53DB0E9FE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A55078D2-3BC1-4AD5-BBAB-AE460FEBD30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BD222480-6D44-45C7-823C-44F9C67E1BAA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CEA2D000-0FF6-4595-BC10-A3CEDE092E41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7BF1F042-8447-49B4-A52F-85FDC075CC5E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2C6DB6ED-FE28-4483-A788-619F8818C12A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CBFF5AA0-8224-4CF2-BDF2-7018D42C957D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2EEF3412-3AEC-4F9B-A8C2-4492BD01CBCE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E9B37750-1AAA-4E54-B6C9-B6DCBBD6187E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2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3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W44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G17" sqref="G17:I19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9" t="s">
        <v>27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19"/>
    </row>
    <row r="4" spans="2:23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35"/>
    </row>
    <row r="5" spans="2:23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20</v>
      </c>
      <c r="L5" s="36">
        <v>28</v>
      </c>
      <c r="M5" s="36">
        <v>32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23</v>
      </c>
      <c r="H6" s="20">
        <f>4*1</f>
        <v>4</v>
      </c>
      <c r="I6" s="33">
        <f>6789+52</f>
        <v>6841</v>
      </c>
      <c r="J6" s="34">
        <f t="shared" ref="J6:M19" si="0">IF(J$5=$D6,$H6*$I6,0)/100</f>
        <v>0</v>
      </c>
      <c r="K6" s="34"/>
      <c r="L6" s="34">
        <f t="shared" si="0"/>
        <v>273.64</v>
      </c>
      <c r="M6" s="34">
        <f t="shared" si="0"/>
        <v>0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23</v>
      </c>
      <c r="H7" s="20">
        <f t="shared" ref="H7:H13" si="1">4*1</f>
        <v>4</v>
      </c>
      <c r="I7" s="33">
        <f>665+26</f>
        <v>691</v>
      </c>
      <c r="J7" s="34">
        <f t="shared" si="0"/>
        <v>0</v>
      </c>
      <c r="K7" s="34"/>
      <c r="L7" s="34">
        <f t="shared" si="0"/>
        <v>27.64</v>
      </c>
      <c r="M7" s="34">
        <f t="shared" si="0"/>
        <v>0</v>
      </c>
      <c r="N7" s="19"/>
      <c r="V7" s="14"/>
      <c r="W7" s="12"/>
    </row>
    <row r="8" spans="2:23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23</v>
      </c>
      <c r="H8" s="20">
        <f t="shared" si="1"/>
        <v>4</v>
      </c>
      <c r="I8" s="33">
        <f>2056+26</f>
        <v>2082</v>
      </c>
      <c r="J8" s="34">
        <f t="shared" si="0"/>
        <v>0</v>
      </c>
      <c r="K8" s="34"/>
      <c r="L8" s="34">
        <f t="shared" si="0"/>
        <v>83.28</v>
      </c>
      <c r="M8" s="34">
        <f t="shared" si="0"/>
        <v>0</v>
      </c>
      <c r="N8" s="19"/>
      <c r="V8" s="14"/>
      <c r="W8" s="12"/>
    </row>
    <row r="9" spans="2:23" ht="66.900000000000006" customHeight="1" x14ac:dyDescent="0.25">
      <c r="B9" s="18"/>
      <c r="C9" s="20">
        <f>C8+1</f>
        <v>4</v>
      </c>
      <c r="D9" s="20">
        <v>28</v>
      </c>
      <c r="E9" s="32" t="s">
        <v>19</v>
      </c>
      <c r="F9" s="20"/>
      <c r="G9" s="37" t="s">
        <v>23</v>
      </c>
      <c r="H9" s="20">
        <f t="shared" si="1"/>
        <v>4</v>
      </c>
      <c r="I9" s="33">
        <f>1548+52</f>
        <v>1600</v>
      </c>
      <c r="J9" s="34">
        <f t="shared" si="0"/>
        <v>0</v>
      </c>
      <c r="K9" s="34"/>
      <c r="L9" s="34">
        <f t="shared" si="0"/>
        <v>64</v>
      </c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18"/>
      <c r="C10" s="20">
        <f>C9+1</f>
        <v>5</v>
      </c>
      <c r="D10" s="20">
        <v>28</v>
      </c>
      <c r="E10" s="32" t="s">
        <v>19</v>
      </c>
      <c r="F10" s="20"/>
      <c r="G10" s="37" t="s">
        <v>23</v>
      </c>
      <c r="H10" s="20">
        <f t="shared" si="1"/>
        <v>4</v>
      </c>
      <c r="I10" s="33">
        <f>3086+26</f>
        <v>3112</v>
      </c>
      <c r="J10" s="34">
        <f t="shared" si="0"/>
        <v>0</v>
      </c>
      <c r="K10" s="34"/>
      <c r="L10" s="34">
        <f t="shared" si="0"/>
        <v>124.48</v>
      </c>
      <c r="M10" s="34">
        <f t="shared" si="0"/>
        <v>0</v>
      </c>
      <c r="N10" s="19"/>
      <c r="V10" s="14"/>
      <c r="W10" s="12"/>
    </row>
    <row r="11" spans="2:23" ht="66.900000000000006" customHeight="1" x14ac:dyDescent="0.25">
      <c r="B11" s="18"/>
      <c r="C11" s="20">
        <f>C10+1</f>
        <v>6</v>
      </c>
      <c r="D11" s="20">
        <v>28</v>
      </c>
      <c r="E11" s="32" t="s">
        <v>19</v>
      </c>
      <c r="F11" s="20"/>
      <c r="G11" s="37" t="s">
        <v>23</v>
      </c>
      <c r="H11" s="20">
        <f t="shared" si="1"/>
        <v>4</v>
      </c>
      <c r="I11" s="33">
        <f>561+26</f>
        <v>587</v>
      </c>
      <c r="J11" s="34">
        <f t="shared" si="0"/>
        <v>0</v>
      </c>
      <c r="K11" s="34"/>
      <c r="L11" s="34">
        <f t="shared" si="0"/>
        <v>23.48</v>
      </c>
      <c r="M11" s="34">
        <f t="shared" si="0"/>
        <v>0</v>
      </c>
      <c r="N11" s="19"/>
      <c r="V11" s="14"/>
      <c r="W11" s="12"/>
    </row>
    <row r="12" spans="2:23" ht="66.900000000000006" customHeight="1" x14ac:dyDescent="0.25">
      <c r="B12" s="18"/>
      <c r="C12" s="20">
        <f>C11+1</f>
        <v>7</v>
      </c>
      <c r="D12" s="20">
        <v>32</v>
      </c>
      <c r="E12" s="32" t="s">
        <v>19</v>
      </c>
      <c r="F12" s="20"/>
      <c r="G12" s="37" t="s">
        <v>23</v>
      </c>
      <c r="H12" s="20">
        <f t="shared" si="1"/>
        <v>4</v>
      </c>
      <c r="I12" s="33">
        <v>660</v>
      </c>
      <c r="J12" s="34">
        <f t="shared" si="0"/>
        <v>0</v>
      </c>
      <c r="K12" s="34"/>
      <c r="L12" s="34"/>
      <c r="M12" s="34">
        <f t="shared" si="0"/>
        <v>26.4</v>
      </c>
      <c r="N12" s="19"/>
      <c r="V12" s="14"/>
      <c r="W12" s="12"/>
    </row>
    <row r="13" spans="2:23" ht="66.900000000000006" customHeight="1" x14ac:dyDescent="0.25">
      <c r="B13" s="18"/>
      <c r="C13" s="20">
        <f t="shared" ref="C13:C14" si="2">C12+1</f>
        <v>8</v>
      </c>
      <c r="D13" s="20">
        <v>32</v>
      </c>
      <c r="E13" s="32" t="s">
        <v>19</v>
      </c>
      <c r="F13" s="20"/>
      <c r="G13" s="37" t="s">
        <v>23</v>
      </c>
      <c r="H13" s="20">
        <f t="shared" si="1"/>
        <v>4</v>
      </c>
      <c r="I13" s="33">
        <v>690</v>
      </c>
      <c r="J13" s="34">
        <f t="shared" si="0"/>
        <v>0</v>
      </c>
      <c r="K13" s="34"/>
      <c r="L13" s="34"/>
      <c r="M13" s="34">
        <f t="shared" si="0"/>
        <v>27.6</v>
      </c>
      <c r="N13" s="19"/>
      <c r="V13" s="14"/>
      <c r="W13" s="12"/>
    </row>
    <row r="14" spans="2:23" ht="66.900000000000006" customHeight="1" x14ac:dyDescent="0.25">
      <c r="B14" s="18"/>
      <c r="C14" s="20">
        <f t="shared" si="2"/>
        <v>9</v>
      </c>
      <c r="D14" s="20">
        <v>20</v>
      </c>
      <c r="E14" s="32" t="s">
        <v>19</v>
      </c>
      <c r="F14" s="20"/>
      <c r="G14" s="37" t="s">
        <v>21</v>
      </c>
      <c r="H14" s="20">
        <f>2*1</f>
        <v>2</v>
      </c>
      <c r="I14" s="33">
        <v>660</v>
      </c>
      <c r="J14" s="34"/>
      <c r="K14" s="34">
        <f t="shared" si="0"/>
        <v>13.2</v>
      </c>
      <c r="L14" s="34"/>
      <c r="M14" s="34">
        <f t="shared" si="0"/>
        <v>0</v>
      </c>
      <c r="N14" s="19"/>
      <c r="V14" s="14"/>
      <c r="W14" s="12"/>
    </row>
    <row r="15" spans="2:23" ht="66.900000000000006" customHeight="1" x14ac:dyDescent="0.25">
      <c r="B15" s="18"/>
      <c r="C15" s="20">
        <f>C14+1</f>
        <v>10</v>
      </c>
      <c r="D15" s="20">
        <v>28</v>
      </c>
      <c r="E15" s="32" t="s">
        <v>19</v>
      </c>
      <c r="F15" s="20"/>
      <c r="G15" s="37" t="s">
        <v>21</v>
      </c>
      <c r="H15" s="20">
        <f>2*1</f>
        <v>2</v>
      </c>
      <c r="I15" s="33">
        <v>940</v>
      </c>
      <c r="J15" s="34"/>
      <c r="K15" s="34"/>
      <c r="L15" s="34">
        <f t="shared" si="0"/>
        <v>18.8</v>
      </c>
      <c r="M15" s="34">
        <f t="shared" si="0"/>
        <v>0</v>
      </c>
      <c r="N15" s="19"/>
      <c r="V15" s="14"/>
      <c r="W15" s="12"/>
    </row>
    <row r="16" spans="2:23" ht="66.900000000000006" customHeight="1" x14ac:dyDescent="0.25">
      <c r="B16" s="18"/>
      <c r="C16" s="20">
        <f t="shared" ref="C16:C19" si="3">C15+1</f>
        <v>11</v>
      </c>
      <c r="D16" s="20">
        <v>20</v>
      </c>
      <c r="E16" s="32" t="s">
        <v>19</v>
      </c>
      <c r="F16" s="20"/>
      <c r="G16" s="37" t="s">
        <v>21</v>
      </c>
      <c r="H16" s="20">
        <f>2*1</f>
        <v>2</v>
      </c>
      <c r="I16" s="33">
        <v>660</v>
      </c>
      <c r="J16" s="34"/>
      <c r="K16" s="34">
        <f t="shared" si="0"/>
        <v>13.2</v>
      </c>
      <c r="L16" s="34"/>
      <c r="M16" s="34">
        <f t="shared" si="0"/>
        <v>0</v>
      </c>
      <c r="N16" s="19"/>
      <c r="V16" s="14"/>
      <c r="W16" s="12"/>
    </row>
    <row r="17" spans="2:23" ht="66.900000000000006" customHeight="1" x14ac:dyDescent="0.25">
      <c r="B17" s="18"/>
      <c r="C17" s="20">
        <f t="shared" si="3"/>
        <v>12</v>
      </c>
      <c r="D17" s="20">
        <v>10</v>
      </c>
      <c r="E17" s="32" t="s">
        <v>19</v>
      </c>
      <c r="F17" s="20"/>
      <c r="G17" s="37" t="s">
        <v>28</v>
      </c>
      <c r="H17" s="20">
        <f>77*1</f>
        <v>77</v>
      </c>
      <c r="I17" s="33">
        <v>410</v>
      </c>
      <c r="J17" s="34">
        <f t="shared" si="0"/>
        <v>315.7</v>
      </c>
      <c r="K17" s="34"/>
      <c r="L17" s="34"/>
      <c r="M17" s="34"/>
      <c r="N17" s="19"/>
      <c r="V17" s="14"/>
      <c r="W17" s="12"/>
    </row>
    <row r="18" spans="2:23" ht="66.900000000000006" customHeight="1" x14ac:dyDescent="0.25">
      <c r="B18" s="18"/>
      <c r="C18" s="20">
        <f t="shared" si="3"/>
        <v>13</v>
      </c>
      <c r="D18" s="20">
        <v>10</v>
      </c>
      <c r="E18" s="32" t="s">
        <v>19</v>
      </c>
      <c r="F18" s="20"/>
      <c r="G18" s="37" t="s">
        <v>31</v>
      </c>
      <c r="H18" s="20">
        <f>52*1</f>
        <v>52</v>
      </c>
      <c r="I18" s="33">
        <v>290</v>
      </c>
      <c r="J18" s="34">
        <f t="shared" si="0"/>
        <v>150.80000000000001</v>
      </c>
      <c r="K18" s="34"/>
      <c r="L18" s="34"/>
      <c r="M18" s="34"/>
      <c r="N18" s="19"/>
      <c r="V18" s="14"/>
      <c r="W18" s="12"/>
    </row>
    <row r="19" spans="2:23" ht="66.900000000000006" customHeight="1" x14ac:dyDescent="0.25">
      <c r="B19" s="18"/>
      <c r="C19" s="20">
        <f t="shared" si="3"/>
        <v>14</v>
      </c>
      <c r="D19" s="20">
        <v>10</v>
      </c>
      <c r="E19" s="32" t="s">
        <v>19</v>
      </c>
      <c r="F19" s="20"/>
      <c r="G19" s="37" t="s">
        <v>32</v>
      </c>
      <c r="H19" s="20">
        <f>168*1</f>
        <v>168</v>
      </c>
      <c r="I19" s="33">
        <v>350</v>
      </c>
      <c r="J19" s="34">
        <f t="shared" si="0"/>
        <v>588</v>
      </c>
      <c r="K19" s="34"/>
      <c r="L19" s="34"/>
      <c r="M19" s="34"/>
      <c r="N19" s="19"/>
      <c r="V19" s="14"/>
      <c r="W19" s="12"/>
    </row>
    <row r="20" spans="2:23" ht="43.5" customHeight="1" x14ac:dyDescent="0.25">
      <c r="B20" s="18"/>
      <c r="C20" s="44">
        <v>0</v>
      </c>
      <c r="D20" s="45"/>
      <c r="E20" s="45"/>
      <c r="F20" s="45"/>
      <c r="G20" s="45"/>
      <c r="H20" s="45"/>
      <c r="I20" s="20" t="s">
        <v>4</v>
      </c>
      <c r="J20" s="38">
        <f>SUM(J6:J19)</f>
        <v>1054.5</v>
      </c>
      <c r="K20" s="38">
        <f>SUM(K6:K19)</f>
        <v>26.4</v>
      </c>
      <c r="L20" s="38">
        <f>SUM(L6:L19)</f>
        <v>615.31999999999994</v>
      </c>
      <c r="M20" s="38">
        <f>SUM(M6:M19)</f>
        <v>54</v>
      </c>
      <c r="N20" s="19"/>
    </row>
    <row r="21" spans="2:23" ht="29.1" customHeight="1" x14ac:dyDescent="0.25">
      <c r="B21" s="18"/>
      <c r="C21" s="45" t="s">
        <v>2</v>
      </c>
      <c r="D21" s="45"/>
      <c r="E21" s="45"/>
      <c r="F21" s="45"/>
      <c r="G21" s="45"/>
      <c r="H21" s="45"/>
      <c r="I21" s="20" t="s">
        <v>5</v>
      </c>
      <c r="J21" s="20">
        <f>VLOOKUP(J5,Eschtal!$C$8:$E$26,3)</f>
        <v>0.61699999999999999</v>
      </c>
      <c r="K21" s="20">
        <f>VLOOKUP(K5,Eschtal!$C$8:$E$26,3)</f>
        <v>2.4700000000000002</v>
      </c>
      <c r="L21" s="20">
        <f>VLOOKUP(L5,Eschtal!$C$8:$E$26,3)</f>
        <v>4.83</v>
      </c>
      <c r="M21" s="20">
        <f>VLOOKUP(M5,Eschtal!$C$8:$E$26,3)</f>
        <v>6.31</v>
      </c>
      <c r="N21" s="19"/>
      <c r="R21" s="21" t="s">
        <v>13</v>
      </c>
    </row>
    <row r="22" spans="2:23" ht="29.1" customHeight="1" x14ac:dyDescent="0.25">
      <c r="B22" s="18"/>
      <c r="C22" s="44" t="s">
        <v>3</v>
      </c>
      <c r="D22" s="45"/>
      <c r="E22" s="45"/>
      <c r="F22" s="45"/>
      <c r="G22" s="45"/>
      <c r="H22" s="45"/>
      <c r="I22" s="22" t="s">
        <v>6</v>
      </c>
      <c r="J22" s="23">
        <f t="shared" ref="J22:M22" si="4">J21*J20</f>
        <v>650.62649999999996</v>
      </c>
      <c r="K22" s="23">
        <f t="shared" ref="K22:L22" si="5">K21*K20</f>
        <v>65.207999999999998</v>
      </c>
      <c r="L22" s="23">
        <f t="shared" si="5"/>
        <v>2971.9955999999997</v>
      </c>
      <c r="M22" s="23">
        <f t="shared" si="4"/>
        <v>340.73999999999995</v>
      </c>
      <c r="N22" s="19"/>
    </row>
    <row r="23" spans="2:23" ht="29.1" customHeight="1" x14ac:dyDescent="0.4">
      <c r="B23" s="18"/>
      <c r="C23" s="46" t="s">
        <v>14</v>
      </c>
      <c r="D23" s="47"/>
      <c r="E23" s="47"/>
      <c r="F23" s="47"/>
      <c r="G23" s="47"/>
      <c r="H23" s="47"/>
      <c r="I23" s="20" t="s">
        <v>6</v>
      </c>
      <c r="J23" s="48">
        <f>SUM(J22:M22)</f>
        <v>4028.5700999999995</v>
      </c>
      <c r="K23" s="48"/>
      <c r="L23" s="48"/>
      <c r="M23" s="48"/>
      <c r="N23" s="19"/>
    </row>
    <row r="24" spans="2:23" ht="13.5" customHeight="1" thickBot="1" x14ac:dyDescent="0.3">
      <c r="B24" s="1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19"/>
    </row>
    <row r="25" spans="2:23" ht="12.75" customHeight="1" thickBot="1" x14ac:dyDescent="0.3">
      <c r="B25" s="25"/>
      <c r="E25" s="26"/>
      <c r="F25" s="26"/>
      <c r="H25" s="26"/>
      <c r="I25" s="26"/>
      <c r="J25" s="26"/>
      <c r="K25" s="26"/>
      <c r="L25" s="26"/>
      <c r="M25" s="26"/>
      <c r="N25" s="27"/>
    </row>
    <row r="26" spans="2:23" ht="3" customHeight="1" x14ac:dyDescent="0.25">
      <c r="E26" s="28"/>
      <c r="F26" s="28"/>
      <c r="H26" s="28"/>
      <c r="I26" s="28"/>
      <c r="J26" s="28"/>
      <c r="K26" s="28"/>
      <c r="L26" s="28"/>
      <c r="M26" s="28"/>
    </row>
    <row r="34" spans="6:23" ht="12.75" customHeight="1" x14ac:dyDescent="0.25">
      <c r="G34" s="29"/>
      <c r="H34" s="29"/>
      <c r="L34" s="30"/>
      <c r="M34" s="30"/>
      <c r="W34" s="12"/>
    </row>
    <row r="35" spans="6:23" ht="12.75" customHeight="1" x14ac:dyDescent="0.25">
      <c r="F35" s="30"/>
      <c r="G35" s="29"/>
      <c r="H35" s="29"/>
      <c r="I35" s="30"/>
      <c r="J35" s="30"/>
      <c r="K35" s="30"/>
      <c r="L35" s="30"/>
      <c r="M35" s="30"/>
      <c r="W35" s="12"/>
    </row>
    <row r="36" spans="6:23" ht="12.75" customHeight="1" x14ac:dyDescent="0.25">
      <c r="F36" s="30"/>
      <c r="G36" s="29"/>
      <c r="H36" s="29"/>
      <c r="I36" s="30"/>
      <c r="J36" s="30"/>
      <c r="K36" s="30"/>
      <c r="L36" s="30"/>
      <c r="M36" s="30"/>
      <c r="W36" s="12"/>
    </row>
    <row r="37" spans="6:23" ht="12.75" customHeight="1" x14ac:dyDescent="0.25">
      <c r="F37" s="30"/>
      <c r="G37" s="29"/>
      <c r="H37" s="29"/>
      <c r="I37" s="30"/>
      <c r="J37" s="30"/>
      <c r="K37" s="30"/>
      <c r="L37" s="30"/>
      <c r="M37" s="30"/>
      <c r="W37" s="12"/>
    </row>
    <row r="38" spans="6:23" ht="12.75" customHeight="1" x14ac:dyDescent="0.25">
      <c r="F38" s="30"/>
      <c r="I38" s="30"/>
      <c r="J38" s="30"/>
      <c r="K38" s="30"/>
      <c r="L38" s="30"/>
      <c r="M38" s="30"/>
      <c r="W38" s="12"/>
    </row>
    <row r="39" spans="6:23" ht="30" customHeight="1" x14ac:dyDescent="0.25">
      <c r="F39" s="31"/>
      <c r="I39" s="31"/>
      <c r="J39" s="31"/>
      <c r="K39" s="31"/>
      <c r="L39" s="31"/>
      <c r="M39" s="31"/>
      <c r="W39" s="12"/>
    </row>
    <row r="40" spans="6:23" ht="12.75" customHeight="1" x14ac:dyDescent="0.25">
      <c r="F40" s="30"/>
      <c r="I40" s="31"/>
      <c r="J40" s="31"/>
      <c r="K40" s="31"/>
      <c r="L40" s="31"/>
      <c r="M40" s="31"/>
      <c r="W40" s="12"/>
    </row>
    <row r="41" spans="6:23" ht="12.75" customHeight="1" x14ac:dyDescent="0.25">
      <c r="F41" s="30"/>
      <c r="I41" s="31"/>
      <c r="J41" s="31"/>
      <c r="K41" s="31"/>
      <c r="L41" s="31"/>
      <c r="M41" s="31"/>
      <c r="W41" s="12"/>
    </row>
    <row r="42" spans="6:23" ht="12.75" customHeight="1" x14ac:dyDescent="0.25">
      <c r="F42" s="30"/>
      <c r="I42" s="31"/>
      <c r="J42" s="31"/>
      <c r="K42" s="31"/>
      <c r="L42" s="31"/>
      <c r="M42" s="31"/>
      <c r="W42" s="12"/>
    </row>
    <row r="43" spans="6:23" ht="12.75" customHeight="1" x14ac:dyDescent="0.25">
      <c r="F43" s="30"/>
      <c r="I43" s="31"/>
      <c r="J43" s="31"/>
      <c r="K43" s="31"/>
      <c r="L43" s="31"/>
      <c r="M43" s="31"/>
      <c r="W43" s="12"/>
    </row>
    <row r="44" spans="6:23" ht="12.75" customHeight="1" x14ac:dyDescent="0.25">
      <c r="F44" s="30"/>
      <c r="I44" s="31"/>
      <c r="J44" s="31"/>
      <c r="K44" s="31"/>
      <c r="L44" s="31"/>
      <c r="M44" s="31"/>
      <c r="W44" s="12"/>
    </row>
  </sheetData>
  <mergeCells count="14">
    <mergeCell ref="C3:M3"/>
    <mergeCell ref="C4:C5"/>
    <mergeCell ref="D4:D5"/>
    <mergeCell ref="E4:E5"/>
    <mergeCell ref="F4:F5"/>
    <mergeCell ref="G4:G5"/>
    <mergeCell ref="H4:H5"/>
    <mergeCell ref="I4:I5"/>
    <mergeCell ref="J4:M4"/>
    <mergeCell ref="C20:H20"/>
    <mergeCell ref="C21:H21"/>
    <mergeCell ref="C22:H22"/>
    <mergeCell ref="C23:H23"/>
    <mergeCell ref="J23:M23"/>
  </mergeCells>
  <conditionalFormatting sqref="J6:M19">
    <cfRule type="cellIs" dxfId="15" priority="1" stopIfTrue="1" operator="greaterThan">
      <formula>0</formula>
    </cfRule>
    <cfRule type="cellIs" dxfId="1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D7ED5-A2DD-496E-B85F-372FB9B3D52F}">
  <sheetPr>
    <tabColor rgb="FF00B050"/>
  </sheetPr>
  <dimension ref="B1:W44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D14" sqref="D14:I16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9" t="s">
        <v>29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19"/>
    </row>
    <row r="4" spans="2:23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35"/>
    </row>
    <row r="5" spans="2:23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22</v>
      </c>
      <c r="L5" s="36">
        <v>28</v>
      </c>
      <c r="M5" s="36">
        <v>32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23</v>
      </c>
      <c r="H6" s="20">
        <f>4*1</f>
        <v>4</v>
      </c>
      <c r="I6" s="33">
        <f>6789+52</f>
        <v>6841</v>
      </c>
      <c r="J6" s="34">
        <f t="shared" ref="J6:M19" si="0">IF(J$5=$D6,$H6*$I6,0)/100</f>
        <v>0</v>
      </c>
      <c r="K6" s="34"/>
      <c r="L6" s="34">
        <f t="shared" si="0"/>
        <v>273.64</v>
      </c>
      <c r="M6" s="34">
        <f t="shared" si="0"/>
        <v>0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23</v>
      </c>
      <c r="H7" s="20">
        <f t="shared" ref="H7:H13" si="1">4*1</f>
        <v>4</v>
      </c>
      <c r="I7" s="33">
        <f>665+26</f>
        <v>691</v>
      </c>
      <c r="J7" s="34">
        <f t="shared" si="0"/>
        <v>0</v>
      </c>
      <c r="K7" s="34"/>
      <c r="L7" s="34">
        <f t="shared" si="0"/>
        <v>27.64</v>
      </c>
      <c r="M7" s="34">
        <f t="shared" si="0"/>
        <v>0</v>
      </c>
      <c r="N7" s="19"/>
      <c r="V7" s="14"/>
      <c r="W7" s="12"/>
    </row>
    <row r="8" spans="2:23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23</v>
      </c>
      <c r="H8" s="20">
        <f t="shared" si="1"/>
        <v>4</v>
      </c>
      <c r="I8" s="33">
        <f>2056+26</f>
        <v>2082</v>
      </c>
      <c r="J8" s="34">
        <f t="shared" si="0"/>
        <v>0</v>
      </c>
      <c r="K8" s="34"/>
      <c r="L8" s="34">
        <f t="shared" si="0"/>
        <v>83.28</v>
      </c>
      <c r="M8" s="34">
        <f t="shared" si="0"/>
        <v>0</v>
      </c>
      <c r="N8" s="19"/>
      <c r="V8" s="14"/>
      <c r="W8" s="12"/>
    </row>
    <row r="9" spans="2:23" ht="66.900000000000006" customHeight="1" x14ac:dyDescent="0.25">
      <c r="B9" s="18"/>
      <c r="C9" s="20">
        <f>C8+1</f>
        <v>4</v>
      </c>
      <c r="D9" s="20">
        <v>28</v>
      </c>
      <c r="E9" s="32" t="s">
        <v>19</v>
      </c>
      <c r="F9" s="20"/>
      <c r="G9" s="37" t="s">
        <v>23</v>
      </c>
      <c r="H9" s="20">
        <f t="shared" si="1"/>
        <v>4</v>
      </c>
      <c r="I9" s="33">
        <f>1548+52</f>
        <v>1600</v>
      </c>
      <c r="J9" s="34">
        <f t="shared" si="0"/>
        <v>0</v>
      </c>
      <c r="K9" s="34"/>
      <c r="L9" s="34">
        <f t="shared" si="0"/>
        <v>64</v>
      </c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18"/>
      <c r="C10" s="20">
        <f>C9+1</f>
        <v>5</v>
      </c>
      <c r="D10" s="20">
        <v>28</v>
      </c>
      <c r="E10" s="32" t="s">
        <v>19</v>
      </c>
      <c r="F10" s="20"/>
      <c r="G10" s="37" t="s">
        <v>23</v>
      </c>
      <c r="H10" s="20">
        <f t="shared" si="1"/>
        <v>4</v>
      </c>
      <c r="I10" s="33">
        <f>3086+26</f>
        <v>3112</v>
      </c>
      <c r="J10" s="34">
        <f t="shared" si="0"/>
        <v>0</v>
      </c>
      <c r="K10" s="34"/>
      <c r="L10" s="34">
        <f t="shared" si="0"/>
        <v>124.48</v>
      </c>
      <c r="M10" s="34">
        <f t="shared" si="0"/>
        <v>0</v>
      </c>
      <c r="N10" s="19"/>
      <c r="V10" s="14"/>
      <c r="W10" s="12"/>
    </row>
    <row r="11" spans="2:23" ht="66.900000000000006" customHeight="1" x14ac:dyDescent="0.25">
      <c r="B11" s="18"/>
      <c r="C11" s="20">
        <f>C10+1</f>
        <v>6</v>
      </c>
      <c r="D11" s="20">
        <v>28</v>
      </c>
      <c r="E11" s="32" t="s">
        <v>19</v>
      </c>
      <c r="F11" s="20"/>
      <c r="G11" s="37" t="s">
        <v>23</v>
      </c>
      <c r="H11" s="20">
        <f t="shared" si="1"/>
        <v>4</v>
      </c>
      <c r="I11" s="33">
        <f>561+26</f>
        <v>587</v>
      </c>
      <c r="J11" s="34">
        <f t="shared" si="0"/>
        <v>0</v>
      </c>
      <c r="K11" s="34"/>
      <c r="L11" s="34">
        <f t="shared" si="0"/>
        <v>23.48</v>
      </c>
      <c r="M11" s="34">
        <f t="shared" si="0"/>
        <v>0</v>
      </c>
      <c r="N11" s="19"/>
      <c r="V11" s="14"/>
      <c r="W11" s="12"/>
    </row>
    <row r="12" spans="2:23" ht="66.900000000000006" customHeight="1" x14ac:dyDescent="0.25">
      <c r="B12" s="18"/>
      <c r="C12" s="20">
        <f>C11+1</f>
        <v>7</v>
      </c>
      <c r="D12" s="20">
        <v>32</v>
      </c>
      <c r="E12" s="32" t="s">
        <v>19</v>
      </c>
      <c r="F12" s="20"/>
      <c r="G12" s="37" t="s">
        <v>23</v>
      </c>
      <c r="H12" s="20">
        <f t="shared" si="1"/>
        <v>4</v>
      </c>
      <c r="I12" s="33">
        <v>660</v>
      </c>
      <c r="J12" s="34">
        <f t="shared" si="0"/>
        <v>0</v>
      </c>
      <c r="K12" s="34"/>
      <c r="L12" s="34"/>
      <c r="M12" s="34">
        <f t="shared" si="0"/>
        <v>26.4</v>
      </c>
      <c r="N12" s="19"/>
      <c r="V12" s="14"/>
      <c r="W12" s="12"/>
    </row>
    <row r="13" spans="2:23" ht="66.900000000000006" customHeight="1" x14ac:dyDescent="0.25">
      <c r="B13" s="18"/>
      <c r="C13" s="20">
        <f t="shared" ref="C13:C14" si="2">C12+1</f>
        <v>8</v>
      </c>
      <c r="D13" s="20">
        <v>32</v>
      </c>
      <c r="E13" s="32" t="s">
        <v>19</v>
      </c>
      <c r="F13" s="20"/>
      <c r="G13" s="37" t="s">
        <v>23</v>
      </c>
      <c r="H13" s="20">
        <f t="shared" si="1"/>
        <v>4</v>
      </c>
      <c r="I13" s="33">
        <v>690</v>
      </c>
      <c r="J13" s="34">
        <f t="shared" si="0"/>
        <v>0</v>
      </c>
      <c r="K13" s="34"/>
      <c r="L13" s="34"/>
      <c r="M13" s="34">
        <f t="shared" si="0"/>
        <v>27.6</v>
      </c>
      <c r="N13" s="19"/>
      <c r="V13" s="14"/>
      <c r="W13" s="12"/>
    </row>
    <row r="14" spans="2:23" ht="66.900000000000006" customHeight="1" x14ac:dyDescent="0.25">
      <c r="B14" s="18"/>
      <c r="C14" s="20">
        <f t="shared" si="2"/>
        <v>9</v>
      </c>
      <c r="D14" s="20">
        <v>22</v>
      </c>
      <c r="E14" s="32" t="s">
        <v>19</v>
      </c>
      <c r="F14" s="20"/>
      <c r="G14" s="37" t="s">
        <v>21</v>
      </c>
      <c r="H14" s="20">
        <f>2*1</f>
        <v>2</v>
      </c>
      <c r="I14" s="33">
        <v>660</v>
      </c>
      <c r="J14" s="34"/>
      <c r="K14" s="34">
        <f t="shared" si="0"/>
        <v>13.2</v>
      </c>
      <c r="L14" s="34"/>
      <c r="M14" s="34">
        <f t="shared" si="0"/>
        <v>0</v>
      </c>
      <c r="N14" s="19"/>
      <c r="V14" s="14"/>
      <c r="W14" s="12"/>
    </row>
    <row r="15" spans="2:23" ht="66.900000000000006" customHeight="1" x14ac:dyDescent="0.25">
      <c r="B15" s="18"/>
      <c r="C15" s="20">
        <f>C14+1</f>
        <v>10</v>
      </c>
      <c r="D15" s="20">
        <v>28</v>
      </c>
      <c r="E15" s="32" t="s">
        <v>19</v>
      </c>
      <c r="F15" s="20"/>
      <c r="G15" s="37" t="s">
        <v>21</v>
      </c>
      <c r="H15" s="20">
        <f>2*1</f>
        <v>2</v>
      </c>
      <c r="I15" s="33">
        <v>940</v>
      </c>
      <c r="J15" s="34"/>
      <c r="K15" s="34"/>
      <c r="L15" s="34">
        <f t="shared" si="0"/>
        <v>18.8</v>
      </c>
      <c r="M15" s="34">
        <f t="shared" si="0"/>
        <v>0</v>
      </c>
      <c r="N15" s="19"/>
      <c r="V15" s="14"/>
      <c r="W15" s="12"/>
    </row>
    <row r="16" spans="2:23" ht="66.900000000000006" customHeight="1" x14ac:dyDescent="0.25">
      <c r="B16" s="18"/>
      <c r="C16" s="20">
        <f t="shared" ref="C16:C19" si="3">C15+1</f>
        <v>11</v>
      </c>
      <c r="D16" s="20">
        <v>22</v>
      </c>
      <c r="E16" s="32" t="s">
        <v>19</v>
      </c>
      <c r="F16" s="20"/>
      <c r="G16" s="37" t="s">
        <v>21</v>
      </c>
      <c r="H16" s="20">
        <f>2*1</f>
        <v>2</v>
      </c>
      <c r="I16" s="33">
        <v>660</v>
      </c>
      <c r="J16" s="34"/>
      <c r="K16" s="34">
        <f t="shared" si="0"/>
        <v>13.2</v>
      </c>
      <c r="L16" s="34"/>
      <c r="M16" s="34">
        <f t="shared" si="0"/>
        <v>0</v>
      </c>
      <c r="N16" s="19"/>
      <c r="V16" s="14"/>
      <c r="W16" s="12"/>
    </row>
    <row r="17" spans="2:23" ht="66.900000000000006" customHeight="1" x14ac:dyDescent="0.25">
      <c r="B17" s="18"/>
      <c r="C17" s="20">
        <f t="shared" si="3"/>
        <v>12</v>
      </c>
      <c r="D17" s="20">
        <v>10</v>
      </c>
      <c r="E17" s="32" t="s">
        <v>19</v>
      </c>
      <c r="F17" s="20"/>
      <c r="G17" s="37" t="s">
        <v>28</v>
      </c>
      <c r="H17" s="20">
        <f>77*1</f>
        <v>77</v>
      </c>
      <c r="I17" s="33">
        <v>410</v>
      </c>
      <c r="J17" s="34">
        <f t="shared" si="0"/>
        <v>315.7</v>
      </c>
      <c r="K17" s="34"/>
      <c r="L17" s="34"/>
      <c r="M17" s="34"/>
      <c r="N17" s="19"/>
      <c r="V17" s="14"/>
      <c r="W17" s="12"/>
    </row>
    <row r="18" spans="2:23" ht="66.900000000000006" customHeight="1" x14ac:dyDescent="0.25">
      <c r="B18" s="18"/>
      <c r="C18" s="20">
        <f t="shared" si="3"/>
        <v>13</v>
      </c>
      <c r="D18" s="20">
        <v>10</v>
      </c>
      <c r="E18" s="32" t="s">
        <v>19</v>
      </c>
      <c r="F18" s="20"/>
      <c r="G18" s="37" t="s">
        <v>31</v>
      </c>
      <c r="H18" s="20">
        <f>52*1</f>
        <v>52</v>
      </c>
      <c r="I18" s="33">
        <v>290</v>
      </c>
      <c r="J18" s="34">
        <f t="shared" si="0"/>
        <v>150.80000000000001</v>
      </c>
      <c r="K18" s="34"/>
      <c r="L18" s="34"/>
      <c r="M18" s="34"/>
      <c r="N18" s="19"/>
      <c r="V18" s="14"/>
      <c r="W18" s="12"/>
    </row>
    <row r="19" spans="2:23" ht="66.900000000000006" customHeight="1" x14ac:dyDescent="0.25">
      <c r="B19" s="18"/>
      <c r="C19" s="20">
        <f t="shared" si="3"/>
        <v>14</v>
      </c>
      <c r="D19" s="20">
        <v>10</v>
      </c>
      <c r="E19" s="32" t="s">
        <v>19</v>
      </c>
      <c r="F19" s="20"/>
      <c r="G19" s="37" t="s">
        <v>32</v>
      </c>
      <c r="H19" s="20">
        <f>168*1</f>
        <v>168</v>
      </c>
      <c r="I19" s="33">
        <v>350</v>
      </c>
      <c r="J19" s="34">
        <f t="shared" si="0"/>
        <v>588</v>
      </c>
      <c r="K19" s="34"/>
      <c r="L19" s="34"/>
      <c r="M19" s="34"/>
      <c r="N19" s="19"/>
      <c r="V19" s="14"/>
      <c r="W19" s="12"/>
    </row>
    <row r="20" spans="2:23" ht="43.5" customHeight="1" x14ac:dyDescent="0.25">
      <c r="B20" s="18"/>
      <c r="C20" s="44">
        <v>0</v>
      </c>
      <c r="D20" s="45"/>
      <c r="E20" s="45"/>
      <c r="F20" s="45"/>
      <c r="G20" s="45"/>
      <c r="H20" s="45"/>
      <c r="I20" s="20" t="s">
        <v>4</v>
      </c>
      <c r="J20" s="38">
        <f>SUM(J6:J19)</f>
        <v>1054.5</v>
      </c>
      <c r="K20" s="38">
        <f>SUM(K6:K19)</f>
        <v>26.4</v>
      </c>
      <c r="L20" s="38">
        <f>SUM(L6:L19)</f>
        <v>615.31999999999994</v>
      </c>
      <c r="M20" s="38">
        <f>SUM(M6:M19)</f>
        <v>54</v>
      </c>
      <c r="N20" s="19"/>
    </row>
    <row r="21" spans="2:23" ht="29.1" customHeight="1" x14ac:dyDescent="0.25">
      <c r="B21" s="18"/>
      <c r="C21" s="45" t="s">
        <v>2</v>
      </c>
      <c r="D21" s="45"/>
      <c r="E21" s="45"/>
      <c r="F21" s="45"/>
      <c r="G21" s="45"/>
      <c r="H21" s="45"/>
      <c r="I21" s="20" t="s">
        <v>5</v>
      </c>
      <c r="J21" s="20">
        <f>VLOOKUP(J5,Eschtal!$C$8:$E$26,3)</f>
        <v>0.61699999999999999</v>
      </c>
      <c r="K21" s="20">
        <f>VLOOKUP(K5,Eschtal!$C$8:$E$26,3)</f>
        <v>2.98</v>
      </c>
      <c r="L21" s="20">
        <f>VLOOKUP(L5,Eschtal!$C$8:$E$26,3)</f>
        <v>4.83</v>
      </c>
      <c r="M21" s="20">
        <f>VLOOKUP(M5,Eschtal!$C$8:$E$26,3)</f>
        <v>6.31</v>
      </c>
      <c r="N21" s="19"/>
      <c r="R21" s="21" t="s">
        <v>13</v>
      </c>
    </row>
    <row r="22" spans="2:23" ht="29.1" customHeight="1" x14ac:dyDescent="0.25">
      <c r="B22" s="18"/>
      <c r="C22" s="44" t="s">
        <v>3</v>
      </c>
      <c r="D22" s="45"/>
      <c r="E22" s="45"/>
      <c r="F22" s="45"/>
      <c r="G22" s="45"/>
      <c r="H22" s="45"/>
      <c r="I22" s="22" t="s">
        <v>6</v>
      </c>
      <c r="J22" s="23">
        <f t="shared" ref="J22:M22" si="4">J21*J20</f>
        <v>650.62649999999996</v>
      </c>
      <c r="K22" s="23">
        <f t="shared" si="4"/>
        <v>78.671999999999997</v>
      </c>
      <c r="L22" s="23">
        <f t="shared" si="4"/>
        <v>2971.9955999999997</v>
      </c>
      <c r="M22" s="23">
        <f t="shared" si="4"/>
        <v>340.73999999999995</v>
      </c>
      <c r="N22" s="19"/>
    </row>
    <row r="23" spans="2:23" ht="29.1" customHeight="1" x14ac:dyDescent="0.4">
      <c r="B23" s="18"/>
      <c r="C23" s="46" t="s">
        <v>14</v>
      </c>
      <c r="D23" s="47"/>
      <c r="E23" s="47"/>
      <c r="F23" s="47"/>
      <c r="G23" s="47"/>
      <c r="H23" s="47"/>
      <c r="I23" s="20" t="s">
        <v>6</v>
      </c>
      <c r="J23" s="48">
        <f>SUM(J22:M22)</f>
        <v>4042.0340999999994</v>
      </c>
      <c r="K23" s="48"/>
      <c r="L23" s="48"/>
      <c r="M23" s="48"/>
      <c r="N23" s="19"/>
    </row>
    <row r="24" spans="2:23" ht="13.5" customHeight="1" thickBot="1" x14ac:dyDescent="0.3">
      <c r="B24" s="1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19"/>
    </row>
    <row r="25" spans="2:23" ht="12.75" customHeight="1" thickBot="1" x14ac:dyDescent="0.3">
      <c r="B25" s="25"/>
      <c r="E25" s="26"/>
      <c r="F25" s="26"/>
      <c r="H25" s="26"/>
      <c r="I25" s="26"/>
      <c r="J25" s="26"/>
      <c r="K25" s="26"/>
      <c r="L25" s="26"/>
      <c r="M25" s="26"/>
      <c r="N25" s="27"/>
    </row>
    <row r="26" spans="2:23" ht="3" customHeight="1" x14ac:dyDescent="0.25">
      <c r="E26" s="28"/>
      <c r="F26" s="28"/>
      <c r="H26" s="28"/>
      <c r="I26" s="28"/>
      <c r="J26" s="28"/>
      <c r="K26" s="28"/>
      <c r="L26" s="28"/>
      <c r="M26" s="28"/>
    </row>
    <row r="34" spans="6:23" ht="12.75" customHeight="1" x14ac:dyDescent="0.25">
      <c r="G34" s="29"/>
      <c r="H34" s="29"/>
      <c r="L34" s="30"/>
      <c r="M34" s="30"/>
      <c r="W34" s="12"/>
    </row>
    <row r="35" spans="6:23" ht="12.75" customHeight="1" x14ac:dyDescent="0.25">
      <c r="F35" s="30"/>
      <c r="G35" s="29"/>
      <c r="H35" s="29"/>
      <c r="I35" s="30"/>
      <c r="J35" s="30"/>
      <c r="K35" s="30"/>
      <c r="L35" s="30"/>
      <c r="M35" s="30"/>
      <c r="W35" s="12"/>
    </row>
    <row r="36" spans="6:23" ht="12.75" customHeight="1" x14ac:dyDescent="0.25">
      <c r="F36" s="30"/>
      <c r="G36" s="29"/>
      <c r="H36" s="29"/>
      <c r="I36" s="30"/>
      <c r="J36" s="30"/>
      <c r="K36" s="30"/>
      <c r="L36" s="30"/>
      <c r="M36" s="30"/>
      <c r="W36" s="12"/>
    </row>
    <row r="37" spans="6:23" ht="12.75" customHeight="1" x14ac:dyDescent="0.25">
      <c r="F37" s="30"/>
      <c r="G37" s="29"/>
      <c r="H37" s="29"/>
      <c r="I37" s="30"/>
      <c r="J37" s="30"/>
      <c r="K37" s="30"/>
      <c r="L37" s="30"/>
      <c r="M37" s="30"/>
      <c r="W37" s="12"/>
    </row>
    <row r="38" spans="6:23" ht="12.75" customHeight="1" x14ac:dyDescent="0.25">
      <c r="F38" s="30"/>
      <c r="I38" s="30"/>
      <c r="J38" s="30"/>
      <c r="K38" s="30"/>
      <c r="L38" s="30"/>
      <c r="M38" s="30"/>
      <c r="W38" s="12"/>
    </row>
    <row r="39" spans="6:23" ht="30" customHeight="1" x14ac:dyDescent="0.25">
      <c r="F39" s="31"/>
      <c r="I39" s="31"/>
      <c r="J39" s="31"/>
      <c r="K39" s="31"/>
      <c r="L39" s="31"/>
      <c r="M39" s="31"/>
      <c r="W39" s="12"/>
    </row>
    <row r="40" spans="6:23" ht="12.75" customHeight="1" x14ac:dyDescent="0.25">
      <c r="F40" s="30"/>
      <c r="I40" s="31"/>
      <c r="J40" s="31"/>
      <c r="K40" s="31"/>
      <c r="L40" s="31"/>
      <c r="M40" s="31"/>
      <c r="W40" s="12"/>
    </row>
    <row r="41" spans="6:23" ht="12.75" customHeight="1" x14ac:dyDescent="0.25">
      <c r="F41" s="30"/>
      <c r="I41" s="31"/>
      <c r="J41" s="31"/>
      <c r="K41" s="31"/>
      <c r="L41" s="31"/>
      <c r="M41" s="31"/>
      <c r="W41" s="12"/>
    </row>
    <row r="42" spans="6:23" ht="12.75" customHeight="1" x14ac:dyDescent="0.25">
      <c r="F42" s="30"/>
      <c r="I42" s="31"/>
      <c r="J42" s="31"/>
      <c r="K42" s="31"/>
      <c r="L42" s="31"/>
      <c r="M42" s="31"/>
      <c r="W42" s="12"/>
    </row>
    <row r="43" spans="6:23" ht="12.75" customHeight="1" x14ac:dyDescent="0.25">
      <c r="F43" s="30"/>
      <c r="I43" s="31"/>
      <c r="J43" s="31"/>
      <c r="K43" s="31"/>
      <c r="L43" s="31"/>
      <c r="M43" s="31"/>
      <c r="W43" s="12"/>
    </row>
    <row r="44" spans="6:23" ht="12.75" customHeight="1" x14ac:dyDescent="0.25">
      <c r="F44" s="30"/>
      <c r="I44" s="31"/>
      <c r="J44" s="31"/>
      <c r="K44" s="31"/>
      <c r="L44" s="31"/>
      <c r="M44" s="31"/>
      <c r="W44" s="12"/>
    </row>
  </sheetData>
  <mergeCells count="14">
    <mergeCell ref="C20:H20"/>
    <mergeCell ref="C21:H21"/>
    <mergeCell ref="C22:H22"/>
    <mergeCell ref="C23:H23"/>
    <mergeCell ref="J23:M23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9">
    <cfRule type="cellIs" dxfId="13" priority="1" stopIfTrue="1" operator="greaterThan">
      <formula>0</formula>
    </cfRule>
    <cfRule type="cellIs" dxfId="1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6F4F9-D9FA-47F3-AE6C-3F86E275E130}">
  <sheetPr>
    <tabColor rgb="FF00B050"/>
  </sheetPr>
  <dimension ref="B1:W38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G7" sqref="G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9" t="s">
        <v>30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19"/>
    </row>
    <row r="4" spans="2:23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35"/>
    </row>
    <row r="5" spans="2:23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22</v>
      </c>
      <c r="L5" s="36">
        <v>25</v>
      </c>
      <c r="M5" s="36">
        <v>28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 t="shared" ref="H6:H8" si="0">3*1</f>
        <v>3</v>
      </c>
      <c r="I6" s="33">
        <f>2074+52</f>
        <v>2126</v>
      </c>
      <c r="J6" s="34">
        <f t="shared" ref="J6:M13" si="1">IF(J$5=$D6,$H6*$I6,0)/100</f>
        <v>0</v>
      </c>
      <c r="K6" s="34"/>
      <c r="L6" s="34"/>
      <c r="M6" s="34">
        <f t="shared" si="1"/>
        <v>63.78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 t="shared" si="0"/>
        <v>3</v>
      </c>
      <c r="I7" s="33">
        <f>665+26</f>
        <v>691</v>
      </c>
      <c r="J7" s="34">
        <f t="shared" si="1"/>
        <v>0</v>
      </c>
      <c r="K7" s="34"/>
      <c r="L7" s="34"/>
      <c r="M7" s="34">
        <f t="shared" si="1"/>
        <v>20.73</v>
      </c>
      <c r="N7" s="19"/>
      <c r="V7" s="14"/>
      <c r="W7" s="12"/>
    </row>
    <row r="8" spans="2:23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20</v>
      </c>
      <c r="H8" s="20">
        <f t="shared" si="0"/>
        <v>3</v>
      </c>
      <c r="I8" s="33">
        <f>1708+52</f>
        <v>1760</v>
      </c>
      <c r="J8" s="34">
        <f t="shared" si="1"/>
        <v>0</v>
      </c>
      <c r="K8" s="34"/>
      <c r="L8" s="34"/>
      <c r="M8" s="34">
        <f t="shared" si="1"/>
        <v>52.8</v>
      </c>
      <c r="N8" s="19"/>
      <c r="V8" s="14"/>
      <c r="W8" s="12"/>
    </row>
    <row r="9" spans="2:23" ht="66.900000000000006" customHeight="1" x14ac:dyDescent="0.25">
      <c r="B9" s="18"/>
      <c r="C9" s="20">
        <f>C8+1</f>
        <v>4</v>
      </c>
      <c r="D9" s="20">
        <v>25</v>
      </c>
      <c r="E9" s="32" t="s">
        <v>19</v>
      </c>
      <c r="F9" s="20"/>
      <c r="G9" s="37" t="s">
        <v>20</v>
      </c>
      <c r="H9" s="20">
        <f>3*1</f>
        <v>3</v>
      </c>
      <c r="I9" s="33">
        <v>470</v>
      </c>
      <c r="J9" s="34">
        <f t="shared" si="1"/>
        <v>0</v>
      </c>
      <c r="K9" s="34"/>
      <c r="L9" s="34">
        <f t="shared" si="1"/>
        <v>14.1</v>
      </c>
      <c r="M9" s="34"/>
      <c r="N9" s="19"/>
      <c r="V9" s="14"/>
      <c r="W9" s="12"/>
    </row>
    <row r="10" spans="2:23" ht="66.900000000000006" customHeight="1" x14ac:dyDescent="0.25">
      <c r="B10" s="18"/>
      <c r="C10" s="20">
        <f t="shared" ref="C10:C12" si="2">C9+1</f>
        <v>5</v>
      </c>
      <c r="D10" s="20">
        <v>25</v>
      </c>
      <c r="E10" s="32" t="s">
        <v>19</v>
      </c>
      <c r="F10" s="20"/>
      <c r="G10" s="37" t="s">
        <v>20</v>
      </c>
      <c r="H10" s="20">
        <f>3*1</f>
        <v>3</v>
      </c>
      <c r="I10" s="33">
        <v>510</v>
      </c>
      <c r="J10" s="34">
        <f t="shared" si="1"/>
        <v>0</v>
      </c>
      <c r="K10" s="34"/>
      <c r="L10" s="34">
        <f t="shared" si="1"/>
        <v>15.3</v>
      </c>
      <c r="M10" s="34"/>
      <c r="N10" s="19"/>
      <c r="V10" s="14"/>
      <c r="W10" s="12"/>
    </row>
    <row r="11" spans="2:23" ht="66.900000000000006" customHeight="1" x14ac:dyDescent="0.25">
      <c r="B11" s="18"/>
      <c r="C11" s="20">
        <f t="shared" si="2"/>
        <v>6</v>
      </c>
      <c r="D11" s="20">
        <v>22</v>
      </c>
      <c r="E11" s="32" t="s">
        <v>19</v>
      </c>
      <c r="F11" s="20"/>
      <c r="G11" s="37" t="s">
        <v>22</v>
      </c>
      <c r="H11" s="20">
        <f>1*1</f>
        <v>1</v>
      </c>
      <c r="I11" s="33">
        <v>275</v>
      </c>
      <c r="J11" s="34">
        <f t="shared" si="1"/>
        <v>0</v>
      </c>
      <c r="K11" s="34">
        <f t="shared" si="1"/>
        <v>2.75</v>
      </c>
      <c r="L11" s="34">
        <f t="shared" si="1"/>
        <v>0</v>
      </c>
      <c r="M11" s="34"/>
      <c r="N11" s="19"/>
      <c r="V11" s="14"/>
      <c r="W11" s="12"/>
    </row>
    <row r="12" spans="2:23" ht="66.900000000000006" customHeight="1" x14ac:dyDescent="0.25">
      <c r="B12" s="18"/>
      <c r="C12" s="20">
        <f t="shared" si="2"/>
        <v>7</v>
      </c>
      <c r="D12" s="20">
        <v>10</v>
      </c>
      <c r="E12" s="32" t="s">
        <v>19</v>
      </c>
      <c r="F12" s="20"/>
      <c r="G12" s="37" t="s">
        <v>33</v>
      </c>
      <c r="H12" s="20">
        <f>27*1</f>
        <v>27</v>
      </c>
      <c r="I12" s="33">
        <v>290</v>
      </c>
      <c r="J12" s="34">
        <f t="shared" si="1"/>
        <v>78.3</v>
      </c>
      <c r="K12" s="34"/>
      <c r="L12" s="34"/>
      <c r="M12" s="34"/>
      <c r="N12" s="19"/>
      <c r="V12" s="14"/>
      <c r="W12" s="12"/>
    </row>
    <row r="13" spans="2:23" ht="66.900000000000006" customHeight="1" x14ac:dyDescent="0.25">
      <c r="B13" s="18"/>
      <c r="C13" s="20">
        <f t="shared" ref="C13" si="3">C12+1</f>
        <v>8</v>
      </c>
      <c r="D13" s="20">
        <v>10</v>
      </c>
      <c r="E13" s="32" t="s">
        <v>19</v>
      </c>
      <c r="F13" s="20"/>
      <c r="G13" s="37" t="s">
        <v>28</v>
      </c>
      <c r="H13" s="20">
        <f>77*1</f>
        <v>77</v>
      </c>
      <c r="I13" s="33">
        <v>350</v>
      </c>
      <c r="J13" s="34">
        <f t="shared" si="1"/>
        <v>269.5</v>
      </c>
      <c r="K13" s="34"/>
      <c r="L13" s="34"/>
      <c r="M13" s="34"/>
      <c r="N13" s="19"/>
      <c r="V13" s="14"/>
      <c r="W13" s="12"/>
    </row>
    <row r="14" spans="2:23" ht="43.5" customHeight="1" x14ac:dyDescent="0.25">
      <c r="B14" s="18"/>
      <c r="C14" s="44">
        <v>0</v>
      </c>
      <c r="D14" s="45"/>
      <c r="E14" s="45"/>
      <c r="F14" s="45"/>
      <c r="G14" s="45"/>
      <c r="H14" s="45"/>
      <c r="I14" s="20" t="s">
        <v>4</v>
      </c>
      <c r="J14" s="38">
        <f>SUM(J6:J13)</f>
        <v>347.8</v>
      </c>
      <c r="K14" s="38">
        <f>SUM(K6:K13)</f>
        <v>2.75</v>
      </c>
      <c r="L14" s="38">
        <f>SUM(L6:L13)</f>
        <v>29.4</v>
      </c>
      <c r="M14" s="38">
        <f>SUM(M6:M13)</f>
        <v>137.31</v>
      </c>
      <c r="N14" s="19"/>
    </row>
    <row r="15" spans="2:23" ht="29.1" customHeight="1" x14ac:dyDescent="0.25">
      <c r="B15" s="18"/>
      <c r="C15" s="45" t="s">
        <v>2</v>
      </c>
      <c r="D15" s="45"/>
      <c r="E15" s="45"/>
      <c r="F15" s="45"/>
      <c r="G15" s="45"/>
      <c r="H15" s="45"/>
      <c r="I15" s="20" t="s">
        <v>5</v>
      </c>
      <c r="J15" s="20">
        <f>VLOOKUP(J5,Eschtal!$C$8:$E$26,3)</f>
        <v>0.61699999999999999</v>
      </c>
      <c r="K15" s="20">
        <f>VLOOKUP(K5,Eschtal!$C$8:$E$26,3)</f>
        <v>2.98</v>
      </c>
      <c r="L15" s="20">
        <f>VLOOKUP(L5,Eschtal!$C$8:$E$26,3)</f>
        <v>3.85</v>
      </c>
      <c r="M15" s="20">
        <f>VLOOKUP(M5,Eschtal!$C$8:$E$26,3)</f>
        <v>4.83</v>
      </c>
      <c r="N15" s="19"/>
      <c r="R15" s="21" t="s">
        <v>13</v>
      </c>
    </row>
    <row r="16" spans="2:23" ht="29.1" customHeight="1" x14ac:dyDescent="0.25">
      <c r="B16" s="18"/>
      <c r="C16" s="44" t="s">
        <v>3</v>
      </c>
      <c r="D16" s="45"/>
      <c r="E16" s="45"/>
      <c r="F16" s="45"/>
      <c r="G16" s="45"/>
      <c r="H16" s="45"/>
      <c r="I16" s="22" t="s">
        <v>6</v>
      </c>
      <c r="J16" s="23">
        <f t="shared" ref="J16:M16" si="4">J15*J14</f>
        <v>214.5926</v>
      </c>
      <c r="K16" s="23">
        <f t="shared" si="4"/>
        <v>8.1950000000000003</v>
      </c>
      <c r="L16" s="23">
        <f t="shared" ref="L16" si="5">L15*L14</f>
        <v>113.19</v>
      </c>
      <c r="M16" s="23">
        <f t="shared" si="4"/>
        <v>663.20730000000003</v>
      </c>
      <c r="N16" s="19"/>
    </row>
    <row r="17" spans="2:23" ht="29.1" customHeight="1" x14ac:dyDescent="0.4">
      <c r="B17" s="18"/>
      <c r="C17" s="46" t="s">
        <v>14</v>
      </c>
      <c r="D17" s="47"/>
      <c r="E17" s="47"/>
      <c r="F17" s="47"/>
      <c r="G17" s="47"/>
      <c r="H17" s="47"/>
      <c r="I17" s="20" t="s">
        <v>6</v>
      </c>
      <c r="J17" s="48">
        <f>SUM(J16:M16)</f>
        <v>999.18489999999997</v>
      </c>
      <c r="K17" s="48"/>
      <c r="L17" s="48"/>
      <c r="M17" s="48"/>
      <c r="N17" s="19"/>
    </row>
    <row r="18" spans="2:23" ht="13.5" customHeight="1" thickBot="1" x14ac:dyDescent="0.3">
      <c r="B18" s="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19"/>
    </row>
    <row r="19" spans="2:23" ht="12.75" customHeight="1" thickBot="1" x14ac:dyDescent="0.3">
      <c r="B19" s="25"/>
      <c r="E19" s="26"/>
      <c r="F19" s="26"/>
      <c r="H19" s="26"/>
      <c r="I19" s="26"/>
      <c r="J19" s="26"/>
      <c r="K19" s="26"/>
      <c r="L19" s="26"/>
      <c r="M19" s="26"/>
      <c r="N19" s="27"/>
    </row>
    <row r="20" spans="2:23" ht="3" customHeight="1" x14ac:dyDescent="0.25">
      <c r="E20" s="28"/>
      <c r="F20" s="28"/>
      <c r="H20" s="28"/>
      <c r="I20" s="28"/>
      <c r="J20" s="28"/>
      <c r="K20" s="28"/>
      <c r="L20" s="28"/>
      <c r="M20" s="28"/>
    </row>
    <row r="28" spans="2:23" ht="12.75" customHeight="1" x14ac:dyDescent="0.25">
      <c r="G28" s="29"/>
      <c r="H28" s="29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G30" s="29"/>
      <c r="H30" s="29"/>
      <c r="I30" s="30"/>
      <c r="J30" s="30"/>
      <c r="K30" s="30"/>
      <c r="L30" s="30"/>
      <c r="M30" s="30"/>
      <c r="W30" s="12"/>
    </row>
    <row r="31" spans="2:23" ht="12.75" customHeight="1" x14ac:dyDescent="0.25">
      <c r="F31" s="30"/>
      <c r="G31" s="29"/>
      <c r="H31" s="29"/>
      <c r="I31" s="30"/>
      <c r="J31" s="30"/>
      <c r="K31" s="30"/>
      <c r="L31" s="30"/>
      <c r="M31" s="30"/>
      <c r="W31" s="12"/>
    </row>
    <row r="32" spans="2:23" ht="12.75" customHeight="1" x14ac:dyDescent="0.25">
      <c r="F32" s="30"/>
      <c r="I32" s="30"/>
      <c r="J32" s="30"/>
      <c r="K32" s="30"/>
      <c r="L32" s="30"/>
      <c r="M32" s="30"/>
      <c r="W32" s="12"/>
    </row>
    <row r="33" spans="6:23" ht="30" customHeight="1" x14ac:dyDescent="0.25">
      <c r="F33" s="31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  <row r="37" spans="6:23" ht="12.75" customHeight="1" x14ac:dyDescent="0.25">
      <c r="F37" s="30"/>
      <c r="I37" s="31"/>
      <c r="J37" s="31"/>
      <c r="K37" s="31"/>
      <c r="L37" s="31"/>
      <c r="M37" s="31"/>
      <c r="W37" s="12"/>
    </row>
    <row r="38" spans="6:23" ht="12.75" customHeight="1" x14ac:dyDescent="0.25">
      <c r="F38" s="30"/>
      <c r="I38" s="31"/>
      <c r="J38" s="31"/>
      <c r="K38" s="31"/>
      <c r="L38" s="31"/>
      <c r="M38" s="31"/>
      <c r="W38" s="12"/>
    </row>
  </sheetData>
  <mergeCells count="14">
    <mergeCell ref="C14:H14"/>
    <mergeCell ref="C15:H15"/>
    <mergeCell ref="C16:H16"/>
    <mergeCell ref="C17:H17"/>
    <mergeCell ref="J17:M17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3">
    <cfRule type="cellIs" dxfId="11" priority="1" stopIfTrue="1" operator="greaterThan">
      <formula>0</formula>
    </cfRule>
    <cfRule type="cellIs" dxfId="1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19EB7-225C-4DC4-8977-A36FC3CCE5CC}">
  <sheetPr>
    <tabColor rgb="FF00B050"/>
  </sheetPr>
  <dimension ref="B1:W39"/>
  <sheetViews>
    <sheetView showGridLines="0" showZeros="0" view="pageBreakPreview" zoomScale="70" zoomScaleNormal="70" zoomScaleSheetLayoutView="70" workbookViewId="0">
      <pane ySplit="5" topLeftCell="A15" activePane="bottomLeft" state="frozen"/>
      <selection activeCell="I1" sqref="I1"/>
      <selection pane="bottomLeft" activeCell="K12" sqref="K1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9" t="s">
        <v>34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19"/>
    </row>
    <row r="4" spans="2:23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35"/>
    </row>
    <row r="5" spans="2:23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22</v>
      </c>
      <c r="L5" s="36">
        <v>25</v>
      </c>
      <c r="M5" s="36">
        <v>28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 t="shared" ref="H6:H8" si="0">3*1</f>
        <v>3</v>
      </c>
      <c r="I6" s="33">
        <f>3104+52</f>
        <v>3156</v>
      </c>
      <c r="J6" s="34">
        <f t="shared" ref="J6:M14" si="1">IF(J$5=$D6,$H6*$I6,0)/100</f>
        <v>0</v>
      </c>
      <c r="K6" s="34"/>
      <c r="L6" s="34"/>
      <c r="M6" s="34">
        <f t="shared" si="1"/>
        <v>94.68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 t="shared" si="0"/>
        <v>3</v>
      </c>
      <c r="I7" s="33">
        <f>2698+52</f>
        <v>2750</v>
      </c>
      <c r="J7" s="34">
        <f t="shared" si="1"/>
        <v>0</v>
      </c>
      <c r="K7" s="34"/>
      <c r="L7" s="34"/>
      <c r="M7" s="34">
        <f t="shared" si="1"/>
        <v>82.5</v>
      </c>
      <c r="N7" s="19"/>
      <c r="V7" s="14"/>
      <c r="W7" s="12"/>
    </row>
    <row r="8" spans="2:23" ht="66.900000000000006" customHeight="1" x14ac:dyDescent="0.25">
      <c r="B8" s="18"/>
      <c r="C8" s="20">
        <f t="shared" ref="C8:C9" si="2">C7+1</f>
        <v>3</v>
      </c>
      <c r="D8" s="20">
        <v>28</v>
      </c>
      <c r="E8" s="32" t="s">
        <v>19</v>
      </c>
      <c r="F8" s="20"/>
      <c r="G8" s="37" t="s">
        <v>20</v>
      </c>
      <c r="H8" s="20">
        <f t="shared" si="0"/>
        <v>3</v>
      </c>
      <c r="I8" s="33">
        <f>3086+26</f>
        <v>3112</v>
      </c>
      <c r="J8" s="34">
        <f t="shared" si="1"/>
        <v>0</v>
      </c>
      <c r="K8" s="34"/>
      <c r="L8" s="34"/>
      <c r="M8" s="34">
        <f t="shared" si="1"/>
        <v>93.36</v>
      </c>
      <c r="N8" s="19"/>
      <c r="V8" s="14"/>
      <c r="W8" s="12"/>
    </row>
    <row r="9" spans="2:23" ht="66.900000000000006" customHeight="1" x14ac:dyDescent="0.25">
      <c r="B9" s="18"/>
      <c r="C9" s="20">
        <f t="shared" si="2"/>
        <v>4</v>
      </c>
      <c r="D9" s="20">
        <v>22</v>
      </c>
      <c r="E9" s="32" t="s">
        <v>19</v>
      </c>
      <c r="F9" s="20"/>
      <c r="G9" s="37" t="s">
        <v>22</v>
      </c>
      <c r="H9" s="20">
        <f>1*1</f>
        <v>1</v>
      </c>
      <c r="I9" s="33">
        <v>275</v>
      </c>
      <c r="J9" s="34">
        <f t="shared" si="1"/>
        <v>0</v>
      </c>
      <c r="K9" s="34">
        <f t="shared" si="1"/>
        <v>2.75</v>
      </c>
      <c r="L9" s="34">
        <f t="shared" si="1"/>
        <v>0</v>
      </c>
      <c r="M9" s="34"/>
      <c r="N9" s="19"/>
      <c r="V9" s="14"/>
      <c r="W9" s="12"/>
    </row>
    <row r="10" spans="2:23" ht="66.900000000000006" customHeight="1" x14ac:dyDescent="0.25">
      <c r="B10" s="18"/>
      <c r="C10" s="20">
        <f t="shared" ref="C10:C14" si="3">C9+1</f>
        <v>5</v>
      </c>
      <c r="D10" s="20">
        <v>25</v>
      </c>
      <c r="E10" s="32" t="s">
        <v>19</v>
      </c>
      <c r="F10" s="20"/>
      <c r="G10" s="37" t="s">
        <v>20</v>
      </c>
      <c r="H10" s="20">
        <f>3*1</f>
        <v>3</v>
      </c>
      <c r="I10" s="33">
        <v>500</v>
      </c>
      <c r="J10" s="34">
        <f t="shared" si="1"/>
        <v>0</v>
      </c>
      <c r="K10" s="34"/>
      <c r="L10" s="34">
        <f t="shared" si="1"/>
        <v>15</v>
      </c>
      <c r="M10" s="34"/>
      <c r="N10" s="19"/>
      <c r="V10" s="14"/>
      <c r="W10" s="12"/>
    </row>
    <row r="11" spans="2:23" ht="66.900000000000006" customHeight="1" x14ac:dyDescent="0.25">
      <c r="B11" s="18"/>
      <c r="C11" s="20">
        <f t="shared" si="3"/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580</v>
      </c>
      <c r="J11" s="34">
        <f t="shared" si="1"/>
        <v>0</v>
      </c>
      <c r="K11" s="34"/>
      <c r="L11" s="34">
        <f t="shared" si="1"/>
        <v>17.399999999999999</v>
      </c>
      <c r="M11" s="34"/>
      <c r="N11" s="19"/>
      <c r="V11" s="14"/>
      <c r="W11" s="12"/>
    </row>
    <row r="12" spans="2:23" ht="66.900000000000006" customHeight="1" x14ac:dyDescent="0.25">
      <c r="B12" s="18"/>
      <c r="C12" s="20">
        <f t="shared" si="3"/>
        <v>7</v>
      </c>
      <c r="D12" s="20">
        <v>25</v>
      </c>
      <c r="E12" s="32" t="s">
        <v>19</v>
      </c>
      <c r="F12" s="20"/>
      <c r="G12" s="37" t="s">
        <v>20</v>
      </c>
      <c r="H12" s="20">
        <f>3*1</f>
        <v>3</v>
      </c>
      <c r="I12" s="33">
        <v>690</v>
      </c>
      <c r="J12" s="34">
        <f t="shared" si="1"/>
        <v>0</v>
      </c>
      <c r="K12" s="34">
        <f t="shared" si="1"/>
        <v>0</v>
      </c>
      <c r="L12" s="34">
        <f t="shared" si="1"/>
        <v>20.7</v>
      </c>
      <c r="M12" s="34"/>
      <c r="N12" s="19"/>
      <c r="V12" s="14"/>
      <c r="W12" s="12"/>
    </row>
    <row r="13" spans="2:23" ht="66.900000000000006" customHeight="1" x14ac:dyDescent="0.25">
      <c r="B13" s="18"/>
      <c r="C13" s="20">
        <f t="shared" si="3"/>
        <v>8</v>
      </c>
      <c r="D13" s="20">
        <v>10</v>
      </c>
      <c r="E13" s="32" t="s">
        <v>19</v>
      </c>
      <c r="F13" s="20"/>
      <c r="G13" s="37" t="s">
        <v>36</v>
      </c>
      <c r="H13" s="20">
        <f>25*1</f>
        <v>25</v>
      </c>
      <c r="I13" s="33">
        <v>290</v>
      </c>
      <c r="J13" s="34">
        <f t="shared" si="1"/>
        <v>72.5</v>
      </c>
      <c r="K13" s="34"/>
      <c r="L13" s="34"/>
      <c r="M13" s="34"/>
      <c r="N13" s="19"/>
      <c r="V13" s="14"/>
      <c r="W13" s="12"/>
    </row>
    <row r="14" spans="2:23" ht="66.900000000000006" customHeight="1" x14ac:dyDescent="0.25">
      <c r="B14" s="18"/>
      <c r="C14" s="20">
        <f t="shared" si="3"/>
        <v>9</v>
      </c>
      <c r="D14" s="20">
        <v>10</v>
      </c>
      <c r="E14" s="32" t="s">
        <v>19</v>
      </c>
      <c r="F14" s="20"/>
      <c r="G14" s="37" t="s">
        <v>35</v>
      </c>
      <c r="H14" s="20">
        <f>117*1</f>
        <v>117</v>
      </c>
      <c r="I14" s="33">
        <v>350</v>
      </c>
      <c r="J14" s="34">
        <f t="shared" si="1"/>
        <v>409.5</v>
      </c>
      <c r="K14" s="34"/>
      <c r="L14" s="34"/>
      <c r="M14" s="34"/>
      <c r="N14" s="19"/>
      <c r="V14" s="14"/>
      <c r="W14" s="12"/>
    </row>
    <row r="15" spans="2:23" ht="43.5" customHeight="1" x14ac:dyDescent="0.25">
      <c r="B15" s="18"/>
      <c r="C15" s="44">
        <v>0</v>
      </c>
      <c r="D15" s="45"/>
      <c r="E15" s="45"/>
      <c r="F15" s="45"/>
      <c r="G15" s="45"/>
      <c r="H15" s="45"/>
      <c r="I15" s="20" t="s">
        <v>4</v>
      </c>
      <c r="J15" s="38">
        <f>SUM(J6:J14)</f>
        <v>482</v>
      </c>
      <c r="K15" s="38">
        <f>SUM(K6:K14)</f>
        <v>2.75</v>
      </c>
      <c r="L15" s="38">
        <f>SUM(L6:L14)</f>
        <v>53.099999999999994</v>
      </c>
      <c r="M15" s="38">
        <f>SUM(M6:M14)</f>
        <v>270.54000000000002</v>
      </c>
      <c r="N15" s="19"/>
    </row>
    <row r="16" spans="2:23" ht="29.1" customHeight="1" x14ac:dyDescent="0.25">
      <c r="B16" s="18"/>
      <c r="C16" s="45" t="s">
        <v>2</v>
      </c>
      <c r="D16" s="45"/>
      <c r="E16" s="45"/>
      <c r="F16" s="45"/>
      <c r="G16" s="45"/>
      <c r="H16" s="45"/>
      <c r="I16" s="20" t="s">
        <v>5</v>
      </c>
      <c r="J16" s="20">
        <f>VLOOKUP(J5,Eschtal!$C$8:$E$26,3)</f>
        <v>0.61699999999999999</v>
      </c>
      <c r="K16" s="20">
        <f>VLOOKUP(K5,Eschtal!$C$8:$E$26,3)</f>
        <v>2.98</v>
      </c>
      <c r="L16" s="20">
        <f>VLOOKUP(L5,Eschtal!$C$8:$E$26,3)</f>
        <v>3.85</v>
      </c>
      <c r="M16" s="20">
        <f>VLOOKUP(M5,Eschtal!$C$8:$E$26,3)</f>
        <v>4.83</v>
      </c>
      <c r="N16" s="19"/>
      <c r="R16" s="21" t="s">
        <v>13</v>
      </c>
    </row>
    <row r="17" spans="2:23" ht="29.1" customHeight="1" x14ac:dyDescent="0.25">
      <c r="B17" s="18"/>
      <c r="C17" s="44" t="s">
        <v>3</v>
      </c>
      <c r="D17" s="45"/>
      <c r="E17" s="45"/>
      <c r="F17" s="45"/>
      <c r="G17" s="45"/>
      <c r="H17" s="45"/>
      <c r="I17" s="22" t="s">
        <v>6</v>
      </c>
      <c r="J17" s="23">
        <f t="shared" ref="J17:M17" si="4">J16*J15</f>
        <v>297.39400000000001</v>
      </c>
      <c r="K17" s="23">
        <f t="shared" si="4"/>
        <v>8.1950000000000003</v>
      </c>
      <c r="L17" s="23">
        <f t="shared" si="4"/>
        <v>204.43499999999997</v>
      </c>
      <c r="M17" s="23">
        <f t="shared" si="4"/>
        <v>1306.7082</v>
      </c>
      <c r="N17" s="19"/>
    </row>
    <row r="18" spans="2:23" ht="29.1" customHeight="1" x14ac:dyDescent="0.4">
      <c r="B18" s="18"/>
      <c r="C18" s="46" t="s">
        <v>14</v>
      </c>
      <c r="D18" s="47"/>
      <c r="E18" s="47"/>
      <c r="F18" s="47"/>
      <c r="G18" s="47"/>
      <c r="H18" s="47"/>
      <c r="I18" s="20" t="s">
        <v>6</v>
      </c>
      <c r="J18" s="48">
        <f>SUM(J17:M17)</f>
        <v>1816.7321999999999</v>
      </c>
      <c r="K18" s="48"/>
      <c r="L18" s="48"/>
      <c r="M18" s="48"/>
      <c r="N18" s="19"/>
    </row>
    <row r="19" spans="2:23" ht="13.5" customHeight="1" thickBot="1" x14ac:dyDescent="0.3">
      <c r="B19" s="18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19"/>
    </row>
    <row r="20" spans="2:23" ht="12.75" customHeight="1" thickBot="1" x14ac:dyDescent="0.3">
      <c r="B20" s="25"/>
      <c r="E20" s="26"/>
      <c r="F20" s="26"/>
      <c r="H20" s="26"/>
      <c r="I20" s="26"/>
      <c r="J20" s="26"/>
      <c r="K20" s="26"/>
      <c r="L20" s="26"/>
      <c r="M20" s="26"/>
      <c r="N20" s="27"/>
    </row>
    <row r="21" spans="2:23" ht="3" customHeight="1" x14ac:dyDescent="0.25">
      <c r="E21" s="28"/>
      <c r="F21" s="28"/>
      <c r="H21" s="28"/>
      <c r="I21" s="28"/>
      <c r="J21" s="28"/>
      <c r="K21" s="28"/>
      <c r="L21" s="28"/>
      <c r="M21" s="28"/>
    </row>
    <row r="29" spans="2:23" ht="12.75" customHeight="1" x14ac:dyDescent="0.25">
      <c r="G29" s="29"/>
      <c r="H29" s="29"/>
      <c r="M29" s="30"/>
      <c r="W29" s="12"/>
    </row>
    <row r="30" spans="2:23" ht="12.75" customHeight="1" x14ac:dyDescent="0.25">
      <c r="F30" s="30"/>
      <c r="G30" s="29"/>
      <c r="H30" s="29"/>
      <c r="I30" s="30"/>
      <c r="J30" s="30"/>
      <c r="K30" s="30"/>
      <c r="L30" s="30"/>
      <c r="M30" s="30"/>
      <c r="W30" s="12"/>
    </row>
    <row r="31" spans="2:23" ht="12.75" customHeight="1" x14ac:dyDescent="0.25">
      <c r="F31" s="30"/>
      <c r="G31" s="29"/>
      <c r="H31" s="29"/>
      <c r="I31" s="30"/>
      <c r="J31" s="30"/>
      <c r="K31" s="30"/>
      <c r="L31" s="30"/>
      <c r="M31" s="30"/>
      <c r="W31" s="12"/>
    </row>
    <row r="32" spans="2:23" ht="12.75" customHeight="1" x14ac:dyDescent="0.25">
      <c r="F32" s="30"/>
      <c r="G32" s="29"/>
      <c r="H32" s="29"/>
      <c r="I32" s="30"/>
      <c r="J32" s="30"/>
      <c r="K32" s="30"/>
      <c r="L32" s="30"/>
      <c r="M32" s="30"/>
      <c r="W32" s="12"/>
    </row>
    <row r="33" spans="6:23" ht="12.75" customHeight="1" x14ac:dyDescent="0.25">
      <c r="F33" s="30"/>
      <c r="I33" s="30"/>
      <c r="J33" s="30"/>
      <c r="K33" s="30"/>
      <c r="L33" s="30"/>
      <c r="M33" s="30"/>
      <c r="W33" s="12"/>
    </row>
    <row r="34" spans="6:23" ht="30" customHeight="1" x14ac:dyDescent="0.25">
      <c r="F34" s="31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  <row r="37" spans="6:23" ht="12.75" customHeight="1" x14ac:dyDescent="0.25">
      <c r="F37" s="30"/>
      <c r="I37" s="31"/>
      <c r="J37" s="31"/>
      <c r="K37" s="31"/>
      <c r="L37" s="31"/>
      <c r="M37" s="31"/>
      <c r="W37" s="12"/>
    </row>
    <row r="38" spans="6:23" ht="12.75" customHeight="1" x14ac:dyDescent="0.25">
      <c r="F38" s="30"/>
      <c r="I38" s="31"/>
      <c r="J38" s="31"/>
      <c r="K38" s="31"/>
      <c r="L38" s="31"/>
      <c r="M38" s="31"/>
      <c r="W38" s="12"/>
    </row>
    <row r="39" spans="6:23" ht="12.75" customHeight="1" x14ac:dyDescent="0.25">
      <c r="F39" s="30"/>
      <c r="I39" s="31"/>
      <c r="J39" s="31"/>
      <c r="K39" s="31"/>
      <c r="L39" s="31"/>
      <c r="M39" s="31"/>
      <c r="W39" s="12"/>
    </row>
  </sheetData>
  <mergeCells count="14">
    <mergeCell ref="C15:H15"/>
    <mergeCell ref="C16:H16"/>
    <mergeCell ref="C17:H17"/>
    <mergeCell ref="C18:H18"/>
    <mergeCell ref="J18:M18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4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F9FEE-FC0F-4D12-99E0-A14E653B5AAD}">
  <sheetPr>
    <tabColor rgb="FF00B050"/>
  </sheetPr>
  <dimension ref="B1:W43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F9" sqref="F9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9" t="s">
        <v>37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19"/>
    </row>
    <row r="4" spans="2:23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35"/>
    </row>
    <row r="5" spans="2:23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25</v>
      </c>
      <c r="L5" s="36">
        <v>28</v>
      </c>
      <c r="M5" s="36">
        <v>32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 t="shared" ref="H6:H8" si="0">3*1</f>
        <v>3</v>
      </c>
      <c r="I6" s="33">
        <f>2074+52</f>
        <v>2126</v>
      </c>
      <c r="J6" s="34">
        <f t="shared" ref="J6:M18" si="1">IF(J$5=$D6,$H6*$I6,0)/100</f>
        <v>0</v>
      </c>
      <c r="K6" s="34"/>
      <c r="L6" s="34">
        <f t="shared" si="1"/>
        <v>63.78</v>
      </c>
      <c r="M6" s="34">
        <f t="shared" si="1"/>
        <v>0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 t="shared" si="0"/>
        <v>3</v>
      </c>
      <c r="I7" s="33">
        <f>660+26</f>
        <v>686</v>
      </c>
      <c r="J7" s="34">
        <f t="shared" si="1"/>
        <v>0</v>
      </c>
      <c r="K7" s="34"/>
      <c r="L7" s="34">
        <f t="shared" si="1"/>
        <v>20.58</v>
      </c>
      <c r="M7" s="34">
        <f t="shared" si="1"/>
        <v>0</v>
      </c>
      <c r="N7" s="19"/>
      <c r="V7" s="14"/>
      <c r="W7" s="12"/>
    </row>
    <row r="8" spans="2:23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20</v>
      </c>
      <c r="H8" s="20">
        <f t="shared" si="0"/>
        <v>3</v>
      </c>
      <c r="I8" s="33">
        <f>1703+52</f>
        <v>1755</v>
      </c>
      <c r="J8" s="34">
        <f t="shared" si="1"/>
        <v>0</v>
      </c>
      <c r="K8" s="34"/>
      <c r="L8" s="34">
        <f t="shared" si="1"/>
        <v>52.65</v>
      </c>
      <c r="M8" s="34">
        <f t="shared" si="1"/>
        <v>0</v>
      </c>
      <c r="N8" s="19"/>
      <c r="V8" s="14"/>
      <c r="W8" s="12"/>
    </row>
    <row r="9" spans="2:23" ht="66.900000000000006" customHeight="1" x14ac:dyDescent="0.25">
      <c r="B9" s="18"/>
      <c r="C9" s="20">
        <f t="shared" ref="C9:C10" si="2">C8+1</f>
        <v>4</v>
      </c>
      <c r="D9" s="20">
        <v>25</v>
      </c>
      <c r="E9" s="32" t="s">
        <v>19</v>
      </c>
      <c r="F9" s="20"/>
      <c r="G9" s="37" t="s">
        <v>23</v>
      </c>
      <c r="H9" s="20">
        <f>4*1</f>
        <v>4</v>
      </c>
      <c r="I9" s="33">
        <v>725</v>
      </c>
      <c r="J9" s="34">
        <f t="shared" si="1"/>
        <v>0</v>
      </c>
      <c r="K9" s="34">
        <f t="shared" si="1"/>
        <v>29</v>
      </c>
      <c r="L9" s="34"/>
      <c r="M9" s="34"/>
      <c r="N9" s="19"/>
      <c r="V9" s="14"/>
      <c r="W9" s="12"/>
    </row>
    <row r="10" spans="2:23" ht="66.900000000000006" customHeight="1" x14ac:dyDescent="0.25">
      <c r="B10" s="18"/>
      <c r="C10" s="20">
        <f t="shared" si="2"/>
        <v>5</v>
      </c>
      <c r="D10" s="20">
        <v>32</v>
      </c>
      <c r="E10" s="32" t="s">
        <v>19</v>
      </c>
      <c r="F10" s="20"/>
      <c r="G10" s="37" t="s">
        <v>22</v>
      </c>
      <c r="H10" s="20">
        <f>1*1</f>
        <v>1</v>
      </c>
      <c r="I10" s="33">
        <v>520</v>
      </c>
      <c r="J10" s="34">
        <f t="shared" si="1"/>
        <v>0</v>
      </c>
      <c r="K10" s="34">
        <f t="shared" si="1"/>
        <v>0</v>
      </c>
      <c r="L10" s="34"/>
      <c r="M10" s="34">
        <f t="shared" si="1"/>
        <v>5.2</v>
      </c>
      <c r="N10" s="19"/>
      <c r="V10" s="14"/>
      <c r="W10" s="12"/>
    </row>
    <row r="11" spans="2:23" ht="66.900000000000006" customHeight="1" x14ac:dyDescent="0.25">
      <c r="B11" s="18"/>
      <c r="C11" s="20">
        <f t="shared" ref="C11:C18" si="3">C10+1</f>
        <v>6</v>
      </c>
      <c r="D11" s="20">
        <v>28</v>
      </c>
      <c r="E11" s="32" t="s">
        <v>19</v>
      </c>
      <c r="F11" s="20"/>
      <c r="G11" s="37" t="s">
        <v>20</v>
      </c>
      <c r="H11" s="20">
        <f>3*1</f>
        <v>3</v>
      </c>
      <c r="I11" s="33">
        <v>520</v>
      </c>
      <c r="J11" s="34">
        <f t="shared" si="1"/>
        <v>0</v>
      </c>
      <c r="K11" s="34">
        <f t="shared" si="1"/>
        <v>0</v>
      </c>
      <c r="L11" s="34">
        <f t="shared" si="1"/>
        <v>15.6</v>
      </c>
      <c r="M11" s="34"/>
      <c r="N11" s="19"/>
      <c r="V11" s="14"/>
      <c r="W11" s="12"/>
    </row>
    <row r="12" spans="2:23" ht="66.900000000000006" customHeight="1" x14ac:dyDescent="0.25">
      <c r="B12" s="18"/>
      <c r="C12" s="20">
        <f t="shared" si="3"/>
        <v>7</v>
      </c>
      <c r="D12" s="20">
        <v>32</v>
      </c>
      <c r="E12" s="32" t="s">
        <v>19</v>
      </c>
      <c r="F12" s="20"/>
      <c r="G12" s="37" t="s">
        <v>22</v>
      </c>
      <c r="H12" s="20">
        <f>1*1</f>
        <v>1</v>
      </c>
      <c r="I12" s="33">
        <v>290</v>
      </c>
      <c r="J12" s="34">
        <f t="shared" si="1"/>
        <v>0</v>
      </c>
      <c r="K12" s="34">
        <f t="shared" si="1"/>
        <v>0</v>
      </c>
      <c r="L12" s="34"/>
      <c r="M12" s="34">
        <f t="shared" si="1"/>
        <v>2.9</v>
      </c>
      <c r="N12" s="19"/>
      <c r="V12" s="14"/>
      <c r="W12" s="12"/>
    </row>
    <row r="13" spans="2:23" ht="66.900000000000006" customHeight="1" x14ac:dyDescent="0.25">
      <c r="B13" s="18"/>
      <c r="C13" s="20">
        <f t="shared" si="3"/>
        <v>8</v>
      </c>
      <c r="D13" s="20">
        <v>28</v>
      </c>
      <c r="E13" s="32" t="s">
        <v>19</v>
      </c>
      <c r="F13" s="20"/>
      <c r="G13" s="37" t="s">
        <v>20</v>
      </c>
      <c r="H13" s="20">
        <f>3*1</f>
        <v>3</v>
      </c>
      <c r="I13" s="33">
        <v>290</v>
      </c>
      <c r="J13" s="34">
        <f t="shared" si="1"/>
        <v>0</v>
      </c>
      <c r="K13" s="34">
        <f t="shared" si="1"/>
        <v>0</v>
      </c>
      <c r="L13" s="34">
        <f t="shared" si="1"/>
        <v>8.6999999999999993</v>
      </c>
      <c r="M13" s="34">
        <f t="shared" si="1"/>
        <v>0</v>
      </c>
      <c r="N13" s="19"/>
      <c r="V13" s="14"/>
      <c r="W13" s="12"/>
    </row>
    <row r="14" spans="2:23" ht="66.900000000000006" customHeight="1" x14ac:dyDescent="0.25">
      <c r="B14" s="18"/>
      <c r="C14" s="20">
        <f t="shared" si="3"/>
        <v>9</v>
      </c>
      <c r="D14" s="20">
        <v>25</v>
      </c>
      <c r="E14" s="32" t="s">
        <v>19</v>
      </c>
      <c r="F14" s="20"/>
      <c r="G14" s="37" t="s">
        <v>20</v>
      </c>
      <c r="H14" s="20">
        <f>3*1</f>
        <v>3</v>
      </c>
      <c r="I14" s="33">
        <v>705</v>
      </c>
      <c r="J14" s="34"/>
      <c r="K14" s="34">
        <f t="shared" si="1"/>
        <v>21.15</v>
      </c>
      <c r="L14" s="34"/>
      <c r="M14" s="34"/>
      <c r="N14" s="19"/>
      <c r="V14" s="14"/>
      <c r="W14" s="12"/>
    </row>
    <row r="15" spans="2:23" ht="66.900000000000006" customHeight="1" x14ac:dyDescent="0.25">
      <c r="B15" s="18"/>
      <c r="C15" s="20">
        <f t="shared" si="3"/>
        <v>10</v>
      </c>
      <c r="D15" s="20">
        <v>25</v>
      </c>
      <c r="E15" s="32" t="s">
        <v>19</v>
      </c>
      <c r="F15" s="20"/>
      <c r="G15" s="37" t="s">
        <v>20</v>
      </c>
      <c r="H15" s="20">
        <f>3*1</f>
        <v>3</v>
      </c>
      <c r="I15" s="33">
        <v>490</v>
      </c>
      <c r="J15" s="34"/>
      <c r="K15" s="34">
        <f t="shared" si="1"/>
        <v>14.7</v>
      </c>
      <c r="L15" s="34"/>
      <c r="M15" s="34"/>
      <c r="N15" s="19"/>
      <c r="V15" s="14"/>
      <c r="W15" s="12"/>
    </row>
    <row r="16" spans="2:23" ht="66.900000000000006" customHeight="1" x14ac:dyDescent="0.25">
      <c r="B16" s="18"/>
      <c r="C16" s="20">
        <f t="shared" si="3"/>
        <v>11</v>
      </c>
      <c r="D16" s="20">
        <v>28</v>
      </c>
      <c r="E16" s="32" t="s">
        <v>19</v>
      </c>
      <c r="F16" s="20"/>
      <c r="G16" s="37" t="s">
        <v>20</v>
      </c>
      <c r="H16" s="20">
        <f>3*1</f>
        <v>3</v>
      </c>
      <c r="I16" s="33">
        <v>280</v>
      </c>
      <c r="J16" s="34"/>
      <c r="K16" s="34"/>
      <c r="L16" s="34">
        <f t="shared" si="1"/>
        <v>8.4</v>
      </c>
      <c r="M16" s="34"/>
      <c r="N16" s="19"/>
      <c r="V16" s="14"/>
      <c r="W16" s="12"/>
    </row>
    <row r="17" spans="2:23" ht="66.900000000000006" customHeight="1" x14ac:dyDescent="0.25">
      <c r="B17" s="18"/>
      <c r="C17" s="20">
        <f t="shared" si="3"/>
        <v>12</v>
      </c>
      <c r="D17" s="20">
        <v>10</v>
      </c>
      <c r="E17" s="32" t="s">
        <v>19</v>
      </c>
      <c r="F17" s="20"/>
      <c r="G17" s="37" t="s">
        <v>33</v>
      </c>
      <c r="H17" s="20">
        <f>27*1</f>
        <v>27</v>
      </c>
      <c r="I17" s="33">
        <v>290</v>
      </c>
      <c r="J17" s="34">
        <f t="shared" si="1"/>
        <v>78.3</v>
      </c>
      <c r="K17" s="34"/>
      <c r="L17" s="34"/>
      <c r="M17" s="34"/>
      <c r="N17" s="19"/>
      <c r="V17" s="14"/>
      <c r="W17" s="12"/>
    </row>
    <row r="18" spans="2:23" ht="66.900000000000006" customHeight="1" x14ac:dyDescent="0.25">
      <c r="B18" s="18"/>
      <c r="C18" s="20">
        <f t="shared" si="3"/>
        <v>13</v>
      </c>
      <c r="D18" s="20">
        <v>10</v>
      </c>
      <c r="E18" s="32" t="s">
        <v>19</v>
      </c>
      <c r="F18" s="20"/>
      <c r="G18" s="37" t="s">
        <v>38</v>
      </c>
      <c r="H18" s="20">
        <f>103*1</f>
        <v>103</v>
      </c>
      <c r="I18" s="33">
        <v>350</v>
      </c>
      <c r="J18" s="34">
        <f t="shared" si="1"/>
        <v>360.5</v>
      </c>
      <c r="K18" s="34"/>
      <c r="L18" s="34"/>
      <c r="M18" s="34"/>
      <c r="N18" s="19"/>
      <c r="V18" s="14"/>
      <c r="W18" s="12"/>
    </row>
    <row r="19" spans="2:23" ht="43.5" customHeight="1" x14ac:dyDescent="0.25">
      <c r="B19" s="18"/>
      <c r="C19" s="44">
        <v>0</v>
      </c>
      <c r="D19" s="45"/>
      <c r="E19" s="45"/>
      <c r="F19" s="45"/>
      <c r="G19" s="45"/>
      <c r="H19" s="45"/>
      <c r="I19" s="20" t="s">
        <v>4</v>
      </c>
      <c r="J19" s="38">
        <f>SUM(J6:J18)</f>
        <v>438.8</v>
      </c>
      <c r="K19" s="38">
        <f>SUM(K6:K18)</f>
        <v>64.849999999999994</v>
      </c>
      <c r="L19" s="38">
        <f>SUM(L6:L18)</f>
        <v>169.70999999999998</v>
      </c>
      <c r="M19" s="38">
        <f>SUM(M6:M18)</f>
        <v>8.1</v>
      </c>
      <c r="N19" s="19"/>
    </row>
    <row r="20" spans="2:23" ht="29.1" customHeight="1" x14ac:dyDescent="0.25">
      <c r="B20" s="18"/>
      <c r="C20" s="45" t="s">
        <v>2</v>
      </c>
      <c r="D20" s="45"/>
      <c r="E20" s="45"/>
      <c r="F20" s="45"/>
      <c r="G20" s="45"/>
      <c r="H20" s="45"/>
      <c r="I20" s="20" t="s">
        <v>5</v>
      </c>
      <c r="J20" s="20">
        <f>VLOOKUP(J5,Eschtal!$C$8:$E$26,3)</f>
        <v>0.61699999999999999</v>
      </c>
      <c r="K20" s="20">
        <f>VLOOKUP(K5,Eschtal!$C$8:$E$26,3)</f>
        <v>3.85</v>
      </c>
      <c r="L20" s="20">
        <f>VLOOKUP(L5,Eschtal!$C$8:$E$26,3)</f>
        <v>4.83</v>
      </c>
      <c r="M20" s="20">
        <f>VLOOKUP(M5,Eschtal!$C$8:$E$26,3)</f>
        <v>6.31</v>
      </c>
      <c r="N20" s="19"/>
      <c r="R20" s="21" t="s">
        <v>13</v>
      </c>
    </row>
    <row r="21" spans="2:23" ht="29.1" customHeight="1" x14ac:dyDescent="0.25">
      <c r="B21" s="18"/>
      <c r="C21" s="44" t="s">
        <v>3</v>
      </c>
      <c r="D21" s="45"/>
      <c r="E21" s="45"/>
      <c r="F21" s="45"/>
      <c r="G21" s="45"/>
      <c r="H21" s="45"/>
      <c r="I21" s="22" t="s">
        <v>6</v>
      </c>
      <c r="J21" s="23">
        <f t="shared" ref="J21:M21" si="4">J20*J19</f>
        <v>270.7396</v>
      </c>
      <c r="K21" s="23">
        <f t="shared" si="4"/>
        <v>249.67249999999999</v>
      </c>
      <c r="L21" s="23">
        <f t="shared" ref="L21" si="5">L20*L19</f>
        <v>819.69929999999988</v>
      </c>
      <c r="M21" s="23">
        <f t="shared" si="4"/>
        <v>51.110999999999997</v>
      </c>
      <c r="N21" s="19"/>
    </row>
    <row r="22" spans="2:23" ht="29.1" customHeight="1" x14ac:dyDescent="0.4">
      <c r="B22" s="18"/>
      <c r="C22" s="46" t="s">
        <v>14</v>
      </c>
      <c r="D22" s="47"/>
      <c r="E22" s="47"/>
      <c r="F22" s="47"/>
      <c r="G22" s="47"/>
      <c r="H22" s="47"/>
      <c r="I22" s="20" t="s">
        <v>6</v>
      </c>
      <c r="J22" s="48">
        <f>SUM(J21:M21)</f>
        <v>1391.2223999999999</v>
      </c>
      <c r="K22" s="48"/>
      <c r="L22" s="48"/>
      <c r="M22" s="48"/>
      <c r="N22" s="19"/>
    </row>
    <row r="23" spans="2:23" ht="13.5" customHeight="1" thickBot="1" x14ac:dyDescent="0.3">
      <c r="B23" s="18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19"/>
    </row>
    <row r="24" spans="2:23" ht="12.75" customHeight="1" thickBot="1" x14ac:dyDescent="0.3">
      <c r="B24" s="25"/>
      <c r="E24" s="26"/>
      <c r="F24" s="26"/>
      <c r="H24" s="26"/>
      <c r="I24" s="26"/>
      <c r="J24" s="26"/>
      <c r="K24" s="26"/>
      <c r="L24" s="26"/>
      <c r="M24" s="26"/>
      <c r="N24" s="27"/>
    </row>
    <row r="25" spans="2:23" ht="3" customHeight="1" x14ac:dyDescent="0.25">
      <c r="E25" s="28"/>
      <c r="F25" s="28"/>
      <c r="H25" s="28"/>
      <c r="I25" s="28"/>
      <c r="J25" s="28"/>
      <c r="K25" s="28"/>
      <c r="L25" s="28"/>
      <c r="M25" s="28"/>
    </row>
    <row r="33" spans="6:23" ht="12.75" customHeight="1" x14ac:dyDescent="0.25">
      <c r="G33" s="29"/>
      <c r="H33" s="29"/>
      <c r="M33" s="30"/>
      <c r="W33" s="12"/>
    </row>
    <row r="34" spans="6:23" ht="12.75" customHeight="1" x14ac:dyDescent="0.25">
      <c r="F34" s="30"/>
      <c r="G34" s="29"/>
      <c r="H34" s="29"/>
      <c r="I34" s="30"/>
      <c r="J34" s="30"/>
      <c r="K34" s="30"/>
      <c r="L34" s="30"/>
      <c r="M34" s="30"/>
      <c r="W34" s="12"/>
    </row>
    <row r="35" spans="6:23" ht="12.75" customHeight="1" x14ac:dyDescent="0.25">
      <c r="F35" s="30"/>
      <c r="G35" s="29"/>
      <c r="H35" s="29"/>
      <c r="I35" s="30"/>
      <c r="J35" s="30"/>
      <c r="K35" s="30"/>
      <c r="L35" s="30"/>
      <c r="M35" s="30"/>
      <c r="W35" s="12"/>
    </row>
    <row r="36" spans="6:23" ht="12.75" customHeight="1" x14ac:dyDescent="0.25">
      <c r="F36" s="30"/>
      <c r="G36" s="29"/>
      <c r="H36" s="29"/>
      <c r="I36" s="30"/>
      <c r="J36" s="30"/>
      <c r="K36" s="30"/>
      <c r="L36" s="30"/>
      <c r="M36" s="30"/>
      <c r="W36" s="12"/>
    </row>
    <row r="37" spans="6:23" ht="12.75" customHeight="1" x14ac:dyDescent="0.25">
      <c r="F37" s="30"/>
      <c r="I37" s="30"/>
      <c r="J37" s="30"/>
      <c r="K37" s="30"/>
      <c r="L37" s="30"/>
      <c r="M37" s="30"/>
      <c r="W37" s="12"/>
    </row>
    <row r="38" spans="6:23" ht="30" customHeight="1" x14ac:dyDescent="0.25">
      <c r="F38" s="31"/>
      <c r="I38" s="31"/>
      <c r="J38" s="31"/>
      <c r="K38" s="31"/>
      <c r="L38" s="31"/>
      <c r="M38" s="31"/>
      <c r="W38" s="12"/>
    </row>
    <row r="39" spans="6:23" ht="12.75" customHeight="1" x14ac:dyDescent="0.25">
      <c r="F39" s="30"/>
      <c r="I39" s="31"/>
      <c r="J39" s="31"/>
      <c r="K39" s="31"/>
      <c r="L39" s="31"/>
      <c r="M39" s="31"/>
      <c r="W39" s="12"/>
    </row>
    <row r="40" spans="6:23" ht="12.75" customHeight="1" x14ac:dyDescent="0.25">
      <c r="F40" s="30"/>
      <c r="I40" s="31"/>
      <c r="J40" s="31"/>
      <c r="K40" s="31"/>
      <c r="L40" s="31"/>
      <c r="M40" s="31"/>
      <c r="W40" s="12"/>
    </row>
    <row r="41" spans="6:23" ht="12.75" customHeight="1" x14ac:dyDescent="0.25">
      <c r="F41" s="30"/>
      <c r="I41" s="31"/>
      <c r="J41" s="31"/>
      <c r="K41" s="31"/>
      <c r="L41" s="31"/>
      <c r="M41" s="31"/>
      <c r="W41" s="12"/>
    </row>
    <row r="42" spans="6:23" ht="12.75" customHeight="1" x14ac:dyDescent="0.25">
      <c r="F42" s="30"/>
      <c r="I42" s="31"/>
      <c r="J42" s="31"/>
      <c r="K42" s="31"/>
      <c r="L42" s="31"/>
      <c r="M42" s="31"/>
      <c r="W42" s="12"/>
    </row>
    <row r="43" spans="6:23" ht="12.75" customHeight="1" x14ac:dyDescent="0.25">
      <c r="F43" s="30"/>
      <c r="I43" s="31"/>
      <c r="J43" s="31"/>
      <c r="K43" s="31"/>
      <c r="L43" s="31"/>
      <c r="M43" s="31"/>
      <c r="W43" s="12"/>
    </row>
  </sheetData>
  <mergeCells count="14">
    <mergeCell ref="C19:H19"/>
    <mergeCell ref="C20:H20"/>
    <mergeCell ref="C21:H21"/>
    <mergeCell ref="C22:H22"/>
    <mergeCell ref="J22:M22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8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90929-AA02-4937-8C80-43444D7252DD}">
  <sheetPr>
    <tabColor rgb="FF00B050"/>
  </sheetPr>
  <dimension ref="B1:W46"/>
  <sheetViews>
    <sheetView showGridLines="0" showZeros="0" view="pageBreakPreview" zoomScale="70" zoomScaleNormal="70" zoomScaleSheetLayoutView="70" workbookViewId="0">
      <pane ySplit="5" topLeftCell="A21" activePane="bottomLeft" state="frozen"/>
      <selection activeCell="I1" sqref="I1"/>
      <selection pane="bottomLeft" activeCell="J25" sqref="J25:M2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9" t="s">
        <v>34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19"/>
    </row>
    <row r="4" spans="2:23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35"/>
    </row>
    <row r="5" spans="2:23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25</v>
      </c>
      <c r="L5" s="36">
        <v>28</v>
      </c>
      <c r="M5" s="36">
        <v>32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 t="shared" ref="H6:H9" si="0">3*1</f>
        <v>3</v>
      </c>
      <c r="I6" s="33">
        <f>3099+52</f>
        <v>3151</v>
      </c>
      <c r="J6" s="34">
        <f t="shared" ref="J6:M21" si="1">IF(J$5=$D6,$H6*$I6,0)/100</f>
        <v>0</v>
      </c>
      <c r="K6" s="34"/>
      <c r="L6" s="34">
        <f t="shared" si="1"/>
        <v>94.53</v>
      </c>
      <c r="M6" s="34">
        <f t="shared" si="1"/>
        <v>0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 t="shared" si="0"/>
        <v>3</v>
      </c>
      <c r="I7" s="33">
        <f>2698+52</f>
        <v>2750</v>
      </c>
      <c r="J7" s="34">
        <f t="shared" si="1"/>
        <v>0</v>
      </c>
      <c r="K7" s="34"/>
      <c r="L7" s="34">
        <f t="shared" si="1"/>
        <v>82.5</v>
      </c>
      <c r="M7" s="34">
        <f t="shared" si="1"/>
        <v>0</v>
      </c>
      <c r="N7" s="19"/>
      <c r="V7" s="14"/>
      <c r="W7" s="12"/>
    </row>
    <row r="8" spans="2:23" ht="66.900000000000006" customHeight="1" x14ac:dyDescent="0.25">
      <c r="B8" s="18"/>
      <c r="C8" s="20">
        <f t="shared" ref="C8:C9" si="2">C7+1</f>
        <v>3</v>
      </c>
      <c r="D8" s="20">
        <v>28</v>
      </c>
      <c r="E8" s="32" t="s">
        <v>19</v>
      </c>
      <c r="F8" s="20"/>
      <c r="G8" s="37" t="s">
        <v>20</v>
      </c>
      <c r="H8" s="20">
        <f t="shared" si="0"/>
        <v>3</v>
      </c>
      <c r="I8" s="33">
        <f>3086+26</f>
        <v>3112</v>
      </c>
      <c r="J8" s="34">
        <f t="shared" si="1"/>
        <v>0</v>
      </c>
      <c r="K8" s="34"/>
      <c r="L8" s="34">
        <f t="shared" si="1"/>
        <v>93.36</v>
      </c>
      <c r="M8" s="34">
        <f t="shared" si="1"/>
        <v>0</v>
      </c>
      <c r="N8" s="19"/>
      <c r="V8" s="14"/>
      <c r="W8" s="12"/>
    </row>
    <row r="9" spans="2:23" ht="66.900000000000006" customHeight="1" x14ac:dyDescent="0.25">
      <c r="B9" s="18"/>
      <c r="C9" s="20">
        <f t="shared" si="2"/>
        <v>4</v>
      </c>
      <c r="D9" s="20">
        <v>28</v>
      </c>
      <c r="E9" s="32" t="s">
        <v>19</v>
      </c>
      <c r="F9" s="20"/>
      <c r="G9" s="37" t="s">
        <v>20</v>
      </c>
      <c r="H9" s="20">
        <f t="shared" si="0"/>
        <v>3</v>
      </c>
      <c r="I9" s="33">
        <v>310</v>
      </c>
      <c r="J9" s="34">
        <f t="shared" si="1"/>
        <v>0</v>
      </c>
      <c r="K9" s="34">
        <f t="shared" si="1"/>
        <v>0</v>
      </c>
      <c r="L9" s="34">
        <f t="shared" si="1"/>
        <v>9.3000000000000007</v>
      </c>
      <c r="M9" s="34">
        <f t="shared" si="1"/>
        <v>0</v>
      </c>
      <c r="N9" s="19"/>
      <c r="V9" s="14"/>
      <c r="W9" s="12"/>
    </row>
    <row r="10" spans="2:23" ht="66.900000000000006" customHeight="1" x14ac:dyDescent="0.25">
      <c r="B10" s="18"/>
      <c r="C10" s="20">
        <f t="shared" ref="C10:C11" si="3">C9+1</f>
        <v>5</v>
      </c>
      <c r="D10" s="20">
        <v>32</v>
      </c>
      <c r="E10" s="32" t="s">
        <v>19</v>
      </c>
      <c r="F10" s="20"/>
      <c r="G10" s="37" t="s">
        <v>22</v>
      </c>
      <c r="H10" s="20">
        <f>1*1</f>
        <v>1</v>
      </c>
      <c r="I10" s="33">
        <v>310</v>
      </c>
      <c r="J10" s="34">
        <f t="shared" si="1"/>
        <v>0</v>
      </c>
      <c r="K10" s="34">
        <f t="shared" si="1"/>
        <v>0</v>
      </c>
      <c r="L10" s="34"/>
      <c r="M10" s="34">
        <f t="shared" si="1"/>
        <v>3.1</v>
      </c>
      <c r="N10" s="19"/>
      <c r="V10" s="14"/>
      <c r="W10" s="12"/>
    </row>
    <row r="11" spans="2:23" ht="66.900000000000006" customHeight="1" x14ac:dyDescent="0.25">
      <c r="B11" s="18"/>
      <c r="C11" s="20">
        <f t="shared" si="3"/>
        <v>6</v>
      </c>
      <c r="D11" s="20">
        <v>28</v>
      </c>
      <c r="E11" s="32" t="s">
        <v>19</v>
      </c>
      <c r="F11" s="20"/>
      <c r="G11" s="37" t="s">
        <v>20</v>
      </c>
      <c r="H11" s="20">
        <f>3*1</f>
        <v>3</v>
      </c>
      <c r="I11" s="33">
        <v>500</v>
      </c>
      <c r="J11" s="34">
        <f t="shared" si="1"/>
        <v>0</v>
      </c>
      <c r="K11" s="34">
        <f t="shared" si="1"/>
        <v>0</v>
      </c>
      <c r="L11" s="34">
        <f t="shared" si="1"/>
        <v>15</v>
      </c>
      <c r="M11" s="34"/>
      <c r="N11" s="19"/>
      <c r="V11" s="14"/>
      <c r="W11" s="12"/>
    </row>
    <row r="12" spans="2:23" ht="66.900000000000006" customHeight="1" x14ac:dyDescent="0.25">
      <c r="B12" s="18"/>
      <c r="C12" s="20">
        <f t="shared" ref="C12:C13" si="4">C11+1</f>
        <v>7</v>
      </c>
      <c r="D12" s="20">
        <v>32</v>
      </c>
      <c r="E12" s="32" t="s">
        <v>19</v>
      </c>
      <c r="F12" s="20"/>
      <c r="G12" s="37" t="s">
        <v>22</v>
      </c>
      <c r="H12" s="20">
        <f>1*1</f>
        <v>1</v>
      </c>
      <c r="I12" s="33">
        <v>500</v>
      </c>
      <c r="J12" s="34">
        <f t="shared" si="1"/>
        <v>0</v>
      </c>
      <c r="K12" s="34">
        <f t="shared" si="1"/>
        <v>0</v>
      </c>
      <c r="L12" s="34">
        <f t="shared" si="1"/>
        <v>0</v>
      </c>
      <c r="M12" s="34">
        <f t="shared" si="1"/>
        <v>5</v>
      </c>
      <c r="N12" s="19"/>
      <c r="V12" s="14"/>
      <c r="W12" s="12"/>
    </row>
    <row r="13" spans="2:23" ht="66.900000000000006" customHeight="1" x14ac:dyDescent="0.25">
      <c r="B13" s="18"/>
      <c r="C13" s="20">
        <f t="shared" si="4"/>
        <v>8</v>
      </c>
      <c r="D13" s="20">
        <v>28</v>
      </c>
      <c r="E13" s="32" t="s">
        <v>19</v>
      </c>
      <c r="F13" s="20"/>
      <c r="G13" s="37" t="s">
        <v>20</v>
      </c>
      <c r="H13" s="20">
        <f>3*1</f>
        <v>3</v>
      </c>
      <c r="I13" s="33">
        <v>580</v>
      </c>
      <c r="J13" s="34">
        <f t="shared" si="1"/>
        <v>0</v>
      </c>
      <c r="K13" s="34">
        <f t="shared" si="1"/>
        <v>0</v>
      </c>
      <c r="L13" s="34">
        <f t="shared" si="1"/>
        <v>17.399999999999999</v>
      </c>
      <c r="M13" s="34"/>
      <c r="N13" s="19"/>
      <c r="V13" s="14"/>
      <c r="W13" s="12"/>
    </row>
    <row r="14" spans="2:23" ht="66.900000000000006" customHeight="1" x14ac:dyDescent="0.25">
      <c r="B14" s="18"/>
      <c r="C14" s="20">
        <f t="shared" ref="C14:C21" si="5">C13+1</f>
        <v>9</v>
      </c>
      <c r="D14" s="20">
        <v>32</v>
      </c>
      <c r="E14" s="32" t="s">
        <v>19</v>
      </c>
      <c r="F14" s="20"/>
      <c r="G14" s="37" t="s">
        <v>22</v>
      </c>
      <c r="H14" s="20">
        <f>1*1</f>
        <v>1</v>
      </c>
      <c r="I14" s="33">
        <v>580</v>
      </c>
      <c r="J14" s="34">
        <f t="shared" si="1"/>
        <v>0</v>
      </c>
      <c r="K14" s="34">
        <f t="shared" si="1"/>
        <v>0</v>
      </c>
      <c r="L14" s="34">
        <f t="shared" si="1"/>
        <v>0</v>
      </c>
      <c r="M14" s="34">
        <f t="shared" si="1"/>
        <v>5.8</v>
      </c>
      <c r="N14" s="19"/>
      <c r="V14" s="14"/>
      <c r="W14" s="12"/>
    </row>
    <row r="15" spans="2:23" ht="66.900000000000006" customHeight="1" x14ac:dyDescent="0.25">
      <c r="B15" s="18"/>
      <c r="C15" s="20">
        <f t="shared" si="5"/>
        <v>10</v>
      </c>
      <c r="D15" s="20">
        <v>32</v>
      </c>
      <c r="E15" s="32" t="s">
        <v>19</v>
      </c>
      <c r="F15" s="20"/>
      <c r="G15" s="37" t="s">
        <v>20</v>
      </c>
      <c r="H15" s="20">
        <f>3*1</f>
        <v>3</v>
      </c>
      <c r="I15" s="33">
        <v>700</v>
      </c>
      <c r="J15" s="34">
        <f t="shared" si="1"/>
        <v>0</v>
      </c>
      <c r="K15" s="34">
        <f t="shared" si="1"/>
        <v>0</v>
      </c>
      <c r="L15" s="34"/>
      <c r="M15" s="34">
        <f t="shared" si="1"/>
        <v>21</v>
      </c>
      <c r="N15" s="19"/>
      <c r="V15" s="14"/>
      <c r="W15" s="12"/>
    </row>
    <row r="16" spans="2:23" ht="66.900000000000006" customHeight="1" x14ac:dyDescent="0.25">
      <c r="B16" s="18"/>
      <c r="C16" s="20">
        <f t="shared" si="5"/>
        <v>11</v>
      </c>
      <c r="D16" s="20">
        <v>28</v>
      </c>
      <c r="E16" s="32" t="s">
        <v>19</v>
      </c>
      <c r="F16" s="20"/>
      <c r="G16" s="37" t="s">
        <v>20</v>
      </c>
      <c r="H16" s="20">
        <f>3*1</f>
        <v>3</v>
      </c>
      <c r="I16" s="33">
        <v>300</v>
      </c>
      <c r="J16" s="34"/>
      <c r="K16" s="34"/>
      <c r="L16" s="34">
        <f t="shared" si="1"/>
        <v>9</v>
      </c>
      <c r="M16" s="34"/>
      <c r="N16" s="19"/>
      <c r="V16" s="14"/>
      <c r="W16" s="12"/>
    </row>
    <row r="17" spans="2:23" ht="66.900000000000006" customHeight="1" x14ac:dyDescent="0.25">
      <c r="B17" s="18"/>
      <c r="C17" s="20">
        <f t="shared" si="5"/>
        <v>12</v>
      </c>
      <c r="D17" s="20">
        <v>25</v>
      </c>
      <c r="E17" s="32" t="s">
        <v>19</v>
      </c>
      <c r="F17" s="20"/>
      <c r="G17" s="37" t="s">
        <v>20</v>
      </c>
      <c r="H17" s="20">
        <f>3*1</f>
        <v>3</v>
      </c>
      <c r="I17" s="33">
        <v>490</v>
      </c>
      <c r="J17" s="34"/>
      <c r="K17" s="34">
        <f t="shared" si="1"/>
        <v>14.7</v>
      </c>
      <c r="L17" s="34"/>
      <c r="M17" s="34"/>
      <c r="N17" s="19"/>
      <c r="V17" s="14"/>
      <c r="W17" s="12"/>
    </row>
    <row r="18" spans="2:23" ht="66.900000000000006" customHeight="1" x14ac:dyDescent="0.25">
      <c r="B18" s="18"/>
      <c r="C18" s="20">
        <f t="shared" si="5"/>
        <v>13</v>
      </c>
      <c r="D18" s="20">
        <v>25</v>
      </c>
      <c r="E18" s="32" t="s">
        <v>19</v>
      </c>
      <c r="F18" s="20"/>
      <c r="G18" s="37" t="s">
        <v>20</v>
      </c>
      <c r="H18" s="20">
        <f>3*1</f>
        <v>3</v>
      </c>
      <c r="I18" s="33">
        <v>350</v>
      </c>
      <c r="J18" s="34"/>
      <c r="K18" s="34">
        <f t="shared" si="1"/>
        <v>10.5</v>
      </c>
      <c r="L18" s="34"/>
      <c r="M18" s="34"/>
      <c r="N18" s="19"/>
      <c r="V18" s="14"/>
      <c r="W18" s="12"/>
    </row>
    <row r="19" spans="2:23" ht="66.900000000000006" customHeight="1" x14ac:dyDescent="0.25">
      <c r="B19" s="18"/>
      <c r="C19" s="20">
        <f t="shared" ref="C19:C20" si="6">C18+1</f>
        <v>14</v>
      </c>
      <c r="D19" s="20">
        <v>25</v>
      </c>
      <c r="E19" s="32" t="s">
        <v>19</v>
      </c>
      <c r="F19" s="20"/>
      <c r="G19" s="37" t="s">
        <v>20</v>
      </c>
      <c r="H19" s="20">
        <f>3*1</f>
        <v>3</v>
      </c>
      <c r="I19" s="33">
        <v>610</v>
      </c>
      <c r="J19" s="34"/>
      <c r="K19" s="34">
        <f t="shared" si="1"/>
        <v>18.3</v>
      </c>
      <c r="L19" s="34"/>
      <c r="M19" s="34"/>
      <c r="N19" s="19"/>
      <c r="V19" s="14"/>
      <c r="W19" s="12"/>
    </row>
    <row r="20" spans="2:23" ht="66.900000000000006" customHeight="1" x14ac:dyDescent="0.25">
      <c r="B20" s="18"/>
      <c r="C20" s="20">
        <f t="shared" si="6"/>
        <v>15</v>
      </c>
      <c r="D20" s="20">
        <v>10</v>
      </c>
      <c r="E20" s="32" t="s">
        <v>19</v>
      </c>
      <c r="F20" s="20"/>
      <c r="G20" s="37" t="s">
        <v>39</v>
      </c>
      <c r="H20" s="20">
        <f>48*1</f>
        <v>48</v>
      </c>
      <c r="I20" s="33">
        <v>290</v>
      </c>
      <c r="J20" s="34">
        <f t="shared" si="1"/>
        <v>139.19999999999999</v>
      </c>
      <c r="K20" s="34"/>
      <c r="L20" s="34"/>
      <c r="M20" s="34"/>
      <c r="N20" s="19"/>
      <c r="V20" s="14"/>
      <c r="W20" s="12"/>
    </row>
    <row r="21" spans="2:23" ht="66.900000000000006" customHeight="1" x14ac:dyDescent="0.25">
      <c r="B21" s="18"/>
      <c r="C21" s="20">
        <f t="shared" si="5"/>
        <v>16</v>
      </c>
      <c r="D21" s="20">
        <v>10</v>
      </c>
      <c r="E21" s="32" t="s">
        <v>19</v>
      </c>
      <c r="F21" s="20"/>
      <c r="G21" s="37" t="s">
        <v>40</v>
      </c>
      <c r="H21" s="20">
        <f>143*1</f>
        <v>143</v>
      </c>
      <c r="I21" s="33">
        <v>350</v>
      </c>
      <c r="J21" s="34">
        <f t="shared" si="1"/>
        <v>500.5</v>
      </c>
      <c r="K21" s="34"/>
      <c r="L21" s="34"/>
      <c r="M21" s="34"/>
      <c r="N21" s="19"/>
      <c r="V21" s="14"/>
      <c r="W21" s="12"/>
    </row>
    <row r="22" spans="2:23" ht="43.5" customHeight="1" x14ac:dyDescent="0.25">
      <c r="B22" s="18"/>
      <c r="C22" s="44">
        <v>0</v>
      </c>
      <c r="D22" s="45"/>
      <c r="E22" s="45"/>
      <c r="F22" s="45"/>
      <c r="G22" s="45"/>
      <c r="H22" s="45"/>
      <c r="I22" s="20" t="s">
        <v>4</v>
      </c>
      <c r="J22" s="38">
        <f>SUM(J6:J21)</f>
        <v>639.70000000000005</v>
      </c>
      <c r="K22" s="38">
        <f>SUM(K6:K21)</f>
        <v>43.5</v>
      </c>
      <c r="L22" s="38">
        <f>SUM(L6:L21)</f>
        <v>321.08999999999997</v>
      </c>
      <c r="M22" s="38">
        <f>SUM(M6:M21)</f>
        <v>34.9</v>
      </c>
      <c r="N22" s="19"/>
    </row>
    <row r="23" spans="2:23" ht="29.1" customHeight="1" x14ac:dyDescent="0.25">
      <c r="B23" s="18"/>
      <c r="C23" s="45" t="s">
        <v>2</v>
      </c>
      <c r="D23" s="45"/>
      <c r="E23" s="45"/>
      <c r="F23" s="45"/>
      <c r="G23" s="45"/>
      <c r="H23" s="45"/>
      <c r="I23" s="20" t="s">
        <v>5</v>
      </c>
      <c r="J23" s="20">
        <f>VLOOKUP(J5,Eschtal!$C$8:$E$26,3)</f>
        <v>0.61699999999999999</v>
      </c>
      <c r="K23" s="20">
        <f>VLOOKUP(K5,Eschtal!$C$8:$E$26,3)</f>
        <v>3.85</v>
      </c>
      <c r="L23" s="20">
        <f>VLOOKUP(L5,Eschtal!$C$8:$E$26,3)</f>
        <v>4.83</v>
      </c>
      <c r="M23" s="20">
        <f>VLOOKUP(M5,Eschtal!$C$8:$E$26,3)</f>
        <v>6.31</v>
      </c>
      <c r="N23" s="19"/>
      <c r="R23" s="21" t="s">
        <v>13</v>
      </c>
    </row>
    <row r="24" spans="2:23" ht="29.1" customHeight="1" x14ac:dyDescent="0.25">
      <c r="B24" s="18"/>
      <c r="C24" s="44" t="s">
        <v>3</v>
      </c>
      <c r="D24" s="45"/>
      <c r="E24" s="45"/>
      <c r="F24" s="45"/>
      <c r="G24" s="45"/>
      <c r="H24" s="45"/>
      <c r="I24" s="22" t="s">
        <v>6</v>
      </c>
      <c r="J24" s="23">
        <f t="shared" ref="J24:M24" si="7">J23*J22</f>
        <v>394.69490000000002</v>
      </c>
      <c r="K24" s="23">
        <f t="shared" si="7"/>
        <v>167.47499999999999</v>
      </c>
      <c r="L24" s="23">
        <f t="shared" ref="L24" si="8">L23*L22</f>
        <v>1550.8646999999999</v>
      </c>
      <c r="M24" s="23">
        <f t="shared" si="7"/>
        <v>220.21899999999997</v>
      </c>
      <c r="N24" s="19"/>
    </row>
    <row r="25" spans="2:23" ht="29.1" customHeight="1" x14ac:dyDescent="0.4">
      <c r="B25" s="18"/>
      <c r="C25" s="46" t="s">
        <v>14</v>
      </c>
      <c r="D25" s="47"/>
      <c r="E25" s="47"/>
      <c r="F25" s="47"/>
      <c r="G25" s="47"/>
      <c r="H25" s="47"/>
      <c r="I25" s="20" t="s">
        <v>6</v>
      </c>
      <c r="J25" s="48">
        <f>SUM(J24:M24)</f>
        <v>2333.2536</v>
      </c>
      <c r="K25" s="48"/>
      <c r="L25" s="48"/>
      <c r="M25" s="48"/>
      <c r="N25" s="19"/>
    </row>
    <row r="26" spans="2:23" ht="13.5" customHeight="1" thickBot="1" x14ac:dyDescent="0.3">
      <c r="B26" s="18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19"/>
    </row>
    <row r="27" spans="2:23" ht="12.75" customHeight="1" thickBot="1" x14ac:dyDescent="0.3">
      <c r="B27" s="25"/>
      <c r="E27" s="26"/>
      <c r="F27" s="26"/>
      <c r="H27" s="26"/>
      <c r="I27" s="26"/>
      <c r="J27" s="26"/>
      <c r="K27" s="26"/>
      <c r="L27" s="26"/>
      <c r="M27" s="26"/>
      <c r="N27" s="27"/>
    </row>
    <row r="28" spans="2:23" ht="3" customHeight="1" x14ac:dyDescent="0.25">
      <c r="E28" s="28"/>
      <c r="F28" s="28"/>
      <c r="H28" s="28"/>
      <c r="I28" s="28"/>
      <c r="J28" s="28"/>
      <c r="K28" s="28"/>
      <c r="L28" s="28"/>
      <c r="M28" s="28"/>
    </row>
    <row r="36" spans="6:23" ht="12.75" customHeight="1" x14ac:dyDescent="0.25">
      <c r="G36" s="29"/>
      <c r="H36" s="29"/>
      <c r="M36" s="30"/>
      <c r="W36" s="12"/>
    </row>
    <row r="37" spans="6:23" ht="12.75" customHeight="1" x14ac:dyDescent="0.25">
      <c r="F37" s="30"/>
      <c r="G37" s="29"/>
      <c r="H37" s="29"/>
      <c r="I37" s="30"/>
      <c r="J37" s="30"/>
      <c r="K37" s="30"/>
      <c r="L37" s="30"/>
      <c r="M37" s="30"/>
      <c r="W37" s="12"/>
    </row>
    <row r="38" spans="6:23" ht="12.75" customHeight="1" x14ac:dyDescent="0.25">
      <c r="F38" s="30"/>
      <c r="G38" s="29"/>
      <c r="H38" s="29"/>
      <c r="I38" s="30"/>
      <c r="J38" s="30"/>
      <c r="K38" s="30"/>
      <c r="L38" s="30"/>
      <c r="M38" s="30"/>
      <c r="W38" s="12"/>
    </row>
    <row r="39" spans="6:23" ht="12.75" customHeight="1" x14ac:dyDescent="0.25">
      <c r="F39" s="30"/>
      <c r="G39" s="29"/>
      <c r="H39" s="29"/>
      <c r="I39" s="30"/>
      <c r="J39" s="30"/>
      <c r="K39" s="30"/>
      <c r="L39" s="30"/>
      <c r="M39" s="30"/>
      <c r="W39" s="12"/>
    </row>
    <row r="40" spans="6:23" ht="12.75" customHeight="1" x14ac:dyDescent="0.25">
      <c r="F40" s="30"/>
      <c r="I40" s="30"/>
      <c r="J40" s="30"/>
      <c r="K40" s="30"/>
      <c r="L40" s="30"/>
      <c r="M40" s="30"/>
      <c r="W40" s="12"/>
    </row>
    <row r="41" spans="6:23" ht="30" customHeight="1" x14ac:dyDescent="0.25">
      <c r="F41" s="31"/>
      <c r="I41" s="31"/>
      <c r="J41" s="31"/>
      <c r="K41" s="31"/>
      <c r="L41" s="31"/>
      <c r="M41" s="31"/>
      <c r="W41" s="12"/>
    </row>
    <row r="42" spans="6:23" ht="12.75" customHeight="1" x14ac:dyDescent="0.25">
      <c r="F42" s="30"/>
      <c r="I42" s="31"/>
      <c r="J42" s="31"/>
      <c r="K42" s="31"/>
      <c r="L42" s="31"/>
      <c r="M42" s="31"/>
      <c r="W42" s="12"/>
    </row>
    <row r="43" spans="6:23" ht="12.75" customHeight="1" x14ac:dyDescent="0.25">
      <c r="F43" s="30"/>
      <c r="I43" s="31"/>
      <c r="J43" s="31"/>
      <c r="K43" s="31"/>
      <c r="L43" s="31"/>
      <c r="M43" s="31"/>
      <c r="W43" s="12"/>
    </row>
    <row r="44" spans="6:23" ht="12.75" customHeight="1" x14ac:dyDescent="0.25">
      <c r="F44" s="30"/>
      <c r="I44" s="31"/>
      <c r="J44" s="31"/>
      <c r="K44" s="31"/>
      <c r="L44" s="31"/>
      <c r="M44" s="31"/>
      <c r="W44" s="12"/>
    </row>
    <row r="45" spans="6:23" ht="12.75" customHeight="1" x14ac:dyDescent="0.25">
      <c r="F45" s="30"/>
      <c r="I45" s="31"/>
      <c r="J45" s="31"/>
      <c r="K45" s="31"/>
      <c r="L45" s="31"/>
      <c r="M45" s="31"/>
      <c r="W45" s="12"/>
    </row>
    <row r="46" spans="6:23" ht="12.75" customHeight="1" x14ac:dyDescent="0.25">
      <c r="F46" s="30"/>
      <c r="I46" s="31"/>
      <c r="J46" s="31"/>
      <c r="K46" s="31"/>
      <c r="L46" s="31"/>
      <c r="M46" s="31"/>
      <c r="W46" s="12"/>
    </row>
  </sheetData>
  <mergeCells count="14">
    <mergeCell ref="C22:H22"/>
    <mergeCell ref="C23:H23"/>
    <mergeCell ref="C24:H24"/>
    <mergeCell ref="C25:H25"/>
    <mergeCell ref="J25:M25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21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C51EB-AC64-4554-A831-6F791E98D659}">
  <sheetPr>
    <tabColor rgb="FF00B050"/>
  </sheetPr>
  <dimension ref="B1:X41"/>
  <sheetViews>
    <sheetView showGridLines="0" showZeros="0" view="pageBreakPreview" zoomScale="70" zoomScaleNormal="70" zoomScaleSheetLayoutView="70" workbookViewId="0">
      <pane ySplit="5" topLeftCell="A15" activePane="bottomLeft" state="frozen"/>
      <selection activeCell="I1" sqref="I1"/>
      <selection pane="bottomLeft" activeCell="M18" sqref="M18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9" t="s">
        <v>41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19"/>
    </row>
    <row r="4" spans="2:24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35"/>
    </row>
    <row r="5" spans="2:24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18</v>
      </c>
      <c r="L5" s="36">
        <v>20</v>
      </c>
      <c r="M5" s="36">
        <v>22</v>
      </c>
      <c r="N5" s="36">
        <v>28</v>
      </c>
      <c r="O5" s="19"/>
    </row>
    <row r="6" spans="2:24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 t="shared" ref="H6:H8" si="0">3*1</f>
        <v>3</v>
      </c>
      <c r="I6" s="33">
        <f>2074+52</f>
        <v>2126</v>
      </c>
      <c r="J6" s="34">
        <f t="shared" ref="J6:N16" si="1">IF(J$5=$D6,$H6*$I6,0)/100</f>
        <v>0</v>
      </c>
      <c r="K6" s="34"/>
      <c r="L6" s="34"/>
      <c r="M6" s="34"/>
      <c r="N6" s="34">
        <f t="shared" si="1"/>
        <v>63.78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 t="shared" si="0"/>
        <v>3</v>
      </c>
      <c r="I7" s="33">
        <f>655+26</f>
        <v>681</v>
      </c>
      <c r="J7" s="34">
        <f t="shared" si="1"/>
        <v>0</v>
      </c>
      <c r="K7" s="34"/>
      <c r="L7" s="34"/>
      <c r="M7" s="34"/>
      <c r="N7" s="34">
        <f t="shared" si="1"/>
        <v>20.43</v>
      </c>
      <c r="O7" s="19"/>
      <c r="W7" s="14"/>
      <c r="X7" s="12"/>
    </row>
    <row r="8" spans="2:24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20</v>
      </c>
      <c r="H8" s="20">
        <f t="shared" si="0"/>
        <v>3</v>
      </c>
      <c r="I8" s="33">
        <f>1698+52</f>
        <v>1750</v>
      </c>
      <c r="J8" s="34">
        <f t="shared" si="1"/>
        <v>0</v>
      </c>
      <c r="K8" s="34"/>
      <c r="L8" s="34"/>
      <c r="M8" s="34"/>
      <c r="N8" s="34">
        <f t="shared" si="1"/>
        <v>52.5</v>
      </c>
      <c r="O8" s="19"/>
      <c r="W8" s="14"/>
      <c r="X8" s="12"/>
    </row>
    <row r="9" spans="2:24" ht="66.900000000000006" customHeight="1" x14ac:dyDescent="0.25">
      <c r="B9" s="18"/>
      <c r="C9" s="20">
        <f t="shared" ref="C9:C16" si="2">C8+1</f>
        <v>4</v>
      </c>
      <c r="D9" s="20">
        <v>22</v>
      </c>
      <c r="E9" s="32" t="s">
        <v>19</v>
      </c>
      <c r="F9" s="20"/>
      <c r="G9" s="37" t="s">
        <v>21</v>
      </c>
      <c r="H9" s="20">
        <f>2*1</f>
        <v>2</v>
      </c>
      <c r="I9" s="33">
        <v>255</v>
      </c>
      <c r="J9" s="34">
        <f t="shared" si="1"/>
        <v>0</v>
      </c>
      <c r="K9" s="34"/>
      <c r="L9" s="34"/>
      <c r="M9" s="34">
        <f t="shared" si="1"/>
        <v>5.0999999999999996</v>
      </c>
      <c r="N9" s="34"/>
      <c r="O9" s="19"/>
      <c r="W9" s="14"/>
      <c r="X9" s="12"/>
    </row>
    <row r="10" spans="2:24" ht="66.900000000000006" customHeight="1" x14ac:dyDescent="0.25">
      <c r="B10" s="18"/>
      <c r="C10" s="20">
        <f t="shared" si="2"/>
        <v>5</v>
      </c>
      <c r="D10" s="20">
        <v>22</v>
      </c>
      <c r="E10" s="32" t="s">
        <v>19</v>
      </c>
      <c r="F10" s="20"/>
      <c r="G10" s="37" t="s">
        <v>21</v>
      </c>
      <c r="H10" s="20">
        <f>2*1</f>
        <v>2</v>
      </c>
      <c r="I10" s="33">
        <v>430</v>
      </c>
      <c r="J10" s="34">
        <f t="shared" si="1"/>
        <v>0</v>
      </c>
      <c r="K10" s="34"/>
      <c r="L10" s="34"/>
      <c r="M10" s="34">
        <f t="shared" si="1"/>
        <v>8.6</v>
      </c>
      <c r="N10" s="34"/>
      <c r="O10" s="19"/>
      <c r="W10" s="14"/>
      <c r="X10" s="12"/>
    </row>
    <row r="11" spans="2:24" ht="66.900000000000006" customHeight="1" x14ac:dyDescent="0.25">
      <c r="B11" s="18"/>
      <c r="C11" s="20">
        <f t="shared" si="2"/>
        <v>6</v>
      </c>
      <c r="D11" s="20">
        <v>20</v>
      </c>
      <c r="E11" s="32" t="s">
        <v>19</v>
      </c>
      <c r="F11" s="20"/>
      <c r="G11" s="37" t="s">
        <v>21</v>
      </c>
      <c r="H11" s="20">
        <f>2*1</f>
        <v>2</v>
      </c>
      <c r="I11" s="33">
        <v>490</v>
      </c>
      <c r="J11" s="34">
        <f t="shared" si="1"/>
        <v>0</v>
      </c>
      <c r="K11" s="34"/>
      <c r="L11" s="34">
        <f t="shared" si="1"/>
        <v>9.8000000000000007</v>
      </c>
      <c r="M11" s="34"/>
      <c r="N11" s="34">
        <f t="shared" si="1"/>
        <v>0</v>
      </c>
      <c r="O11" s="19"/>
      <c r="W11" s="14"/>
      <c r="X11" s="12"/>
    </row>
    <row r="12" spans="2:24" ht="66.900000000000006" customHeight="1" x14ac:dyDescent="0.25">
      <c r="B12" s="18"/>
      <c r="C12" s="20">
        <f t="shared" si="2"/>
        <v>7</v>
      </c>
      <c r="D12" s="20">
        <v>22</v>
      </c>
      <c r="E12" s="32" t="s">
        <v>19</v>
      </c>
      <c r="F12" s="20"/>
      <c r="G12" s="37" t="s">
        <v>21</v>
      </c>
      <c r="H12" s="20">
        <f>2*1</f>
        <v>2</v>
      </c>
      <c r="I12" s="33">
        <v>275</v>
      </c>
      <c r="J12" s="34">
        <f t="shared" si="1"/>
        <v>0</v>
      </c>
      <c r="K12" s="34"/>
      <c r="L12" s="34"/>
      <c r="M12" s="34">
        <f t="shared" si="1"/>
        <v>5.5</v>
      </c>
      <c r="N12" s="34"/>
      <c r="O12" s="19"/>
      <c r="W12" s="14"/>
      <c r="X12" s="12"/>
    </row>
    <row r="13" spans="2:24" ht="66.900000000000006" customHeight="1" x14ac:dyDescent="0.25">
      <c r="B13" s="18"/>
      <c r="C13" s="20">
        <f t="shared" si="2"/>
        <v>8</v>
      </c>
      <c r="D13" s="20">
        <v>18</v>
      </c>
      <c r="E13" s="32" t="s">
        <v>19</v>
      </c>
      <c r="F13" s="20"/>
      <c r="G13" s="37" t="s">
        <v>22</v>
      </c>
      <c r="H13" s="20">
        <f>1*1</f>
        <v>1</v>
      </c>
      <c r="I13" s="33">
        <v>420</v>
      </c>
      <c r="J13" s="34"/>
      <c r="K13" s="34">
        <f t="shared" si="1"/>
        <v>4.2</v>
      </c>
      <c r="L13" s="34"/>
      <c r="M13" s="34"/>
      <c r="N13" s="34"/>
      <c r="O13" s="19"/>
      <c r="W13" s="14"/>
      <c r="X13" s="12"/>
    </row>
    <row r="14" spans="2:24" ht="66.900000000000006" customHeight="1" x14ac:dyDescent="0.25">
      <c r="B14" s="18"/>
      <c r="C14" s="20">
        <f t="shared" si="2"/>
        <v>9</v>
      </c>
      <c r="D14" s="20">
        <v>22</v>
      </c>
      <c r="E14" s="32" t="s">
        <v>19</v>
      </c>
      <c r="F14" s="20"/>
      <c r="G14" s="37" t="s">
        <v>22</v>
      </c>
      <c r="H14" s="20">
        <f>1*1</f>
        <v>1</v>
      </c>
      <c r="I14" s="33">
        <v>265</v>
      </c>
      <c r="J14" s="34"/>
      <c r="K14" s="34"/>
      <c r="L14" s="34"/>
      <c r="M14" s="34">
        <f t="shared" si="1"/>
        <v>2.65</v>
      </c>
      <c r="N14" s="34">
        <f t="shared" si="1"/>
        <v>0</v>
      </c>
      <c r="O14" s="19"/>
      <c r="W14" s="14"/>
      <c r="X14" s="12"/>
    </row>
    <row r="15" spans="2:24" ht="66.900000000000006" customHeight="1" x14ac:dyDescent="0.25">
      <c r="B15" s="18"/>
      <c r="C15" s="20">
        <f t="shared" si="2"/>
        <v>10</v>
      </c>
      <c r="D15" s="20">
        <v>10</v>
      </c>
      <c r="E15" s="32" t="s">
        <v>19</v>
      </c>
      <c r="F15" s="20"/>
      <c r="G15" s="37" t="s">
        <v>33</v>
      </c>
      <c r="H15" s="20">
        <f>27*1</f>
        <v>27</v>
      </c>
      <c r="I15" s="33">
        <v>290</v>
      </c>
      <c r="J15" s="34">
        <f t="shared" si="1"/>
        <v>78.3</v>
      </c>
      <c r="K15" s="34"/>
      <c r="L15" s="34"/>
      <c r="M15" s="34"/>
      <c r="N15" s="34"/>
      <c r="O15" s="19"/>
      <c r="W15" s="14"/>
      <c r="X15" s="12"/>
    </row>
    <row r="16" spans="2:24" ht="66.900000000000006" customHeight="1" x14ac:dyDescent="0.25">
      <c r="B16" s="18"/>
      <c r="C16" s="20">
        <f t="shared" si="2"/>
        <v>11</v>
      </c>
      <c r="D16" s="20">
        <v>10</v>
      </c>
      <c r="E16" s="32" t="s">
        <v>19</v>
      </c>
      <c r="F16" s="20"/>
      <c r="G16" s="37" t="s">
        <v>42</v>
      </c>
      <c r="H16" s="20">
        <f>65*1</f>
        <v>65</v>
      </c>
      <c r="I16" s="33">
        <v>350</v>
      </c>
      <c r="J16" s="34">
        <f t="shared" si="1"/>
        <v>227.5</v>
      </c>
      <c r="K16" s="34"/>
      <c r="L16" s="34"/>
      <c r="M16" s="34"/>
      <c r="N16" s="34"/>
      <c r="O16" s="19"/>
      <c r="W16" s="14"/>
      <c r="X16" s="12"/>
    </row>
    <row r="17" spans="2:24" ht="43.5" customHeight="1" x14ac:dyDescent="0.25">
      <c r="B17" s="18"/>
      <c r="C17" s="44">
        <v>0</v>
      </c>
      <c r="D17" s="45"/>
      <c r="E17" s="45"/>
      <c r="F17" s="45"/>
      <c r="G17" s="45"/>
      <c r="H17" s="45"/>
      <c r="I17" s="20" t="s">
        <v>4</v>
      </c>
      <c r="J17" s="38">
        <f>SUM(J6:J16)</f>
        <v>305.8</v>
      </c>
      <c r="K17" s="38">
        <f>SUM(K6:K16)</f>
        <v>4.2</v>
      </c>
      <c r="L17" s="38">
        <f>SUM(L6:L16)</f>
        <v>9.8000000000000007</v>
      </c>
      <c r="M17" s="38">
        <f>SUM(M6:M16)</f>
        <v>21.849999999999998</v>
      </c>
      <c r="N17" s="38">
        <f>SUM(N6:N16)</f>
        <v>136.71</v>
      </c>
      <c r="O17" s="19"/>
    </row>
    <row r="18" spans="2:24" ht="29.1" customHeight="1" x14ac:dyDescent="0.25">
      <c r="B18" s="18"/>
      <c r="C18" s="45" t="s">
        <v>2</v>
      </c>
      <c r="D18" s="45"/>
      <c r="E18" s="45"/>
      <c r="F18" s="45"/>
      <c r="G18" s="45"/>
      <c r="H18" s="45"/>
      <c r="I18" s="20" t="s">
        <v>5</v>
      </c>
      <c r="J18" s="20">
        <f>VLOOKUP(J5,Eschtal!$C$8:$E$26,3)</f>
        <v>0.61699999999999999</v>
      </c>
      <c r="K18" s="20">
        <f>VLOOKUP(K5,Eschtal!$C$8:$E$26,3)</f>
        <v>2</v>
      </c>
      <c r="L18" s="20">
        <f>VLOOKUP(L5,Eschtal!$C$8:$E$26,3)</f>
        <v>2.4700000000000002</v>
      </c>
      <c r="M18" s="20">
        <f>VLOOKUP(M5,Eschtal!$C$8:$E$26,3)</f>
        <v>2.98</v>
      </c>
      <c r="N18" s="20">
        <f>VLOOKUP(N5,Eschtal!$C$8:$E$26,3)</f>
        <v>4.83</v>
      </c>
      <c r="O18" s="19"/>
      <c r="S18" s="21" t="s">
        <v>13</v>
      </c>
    </row>
    <row r="19" spans="2:24" ht="29.1" customHeight="1" x14ac:dyDescent="0.25">
      <c r="B19" s="18"/>
      <c r="C19" s="44" t="s">
        <v>3</v>
      </c>
      <c r="D19" s="45"/>
      <c r="E19" s="45"/>
      <c r="F19" s="45"/>
      <c r="G19" s="45"/>
      <c r="H19" s="45"/>
      <c r="I19" s="22" t="s">
        <v>6</v>
      </c>
      <c r="J19" s="23">
        <f t="shared" ref="J19:N19" si="3">J18*J17</f>
        <v>188.67860000000002</v>
      </c>
      <c r="K19" s="23">
        <f t="shared" ref="K19" si="4">K18*K17</f>
        <v>8.4</v>
      </c>
      <c r="L19" s="23">
        <f t="shared" ref="L19" si="5">L18*L17</f>
        <v>24.206000000000003</v>
      </c>
      <c r="M19" s="23">
        <f t="shared" ref="M19" si="6">M18*M17</f>
        <v>65.113</v>
      </c>
      <c r="N19" s="23">
        <f t="shared" si="3"/>
        <v>660.30930000000001</v>
      </c>
      <c r="O19" s="19"/>
    </row>
    <row r="20" spans="2:24" ht="29.1" customHeight="1" x14ac:dyDescent="0.4">
      <c r="B20" s="18"/>
      <c r="C20" s="46" t="s">
        <v>14</v>
      </c>
      <c r="D20" s="47"/>
      <c r="E20" s="47"/>
      <c r="F20" s="47"/>
      <c r="G20" s="47"/>
      <c r="H20" s="47"/>
      <c r="I20" s="20" t="s">
        <v>6</v>
      </c>
      <c r="J20" s="48">
        <f>SUM(J19:N19)</f>
        <v>946.70690000000002</v>
      </c>
      <c r="K20" s="48"/>
      <c r="L20" s="48"/>
      <c r="M20" s="48"/>
      <c r="N20" s="48"/>
      <c r="O20" s="19"/>
    </row>
    <row r="21" spans="2:24" ht="13.5" customHeight="1" thickBot="1" x14ac:dyDescent="0.3">
      <c r="B21" s="18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19"/>
    </row>
    <row r="22" spans="2:24" ht="12.75" customHeight="1" thickBot="1" x14ac:dyDescent="0.3">
      <c r="B22" s="25"/>
      <c r="E22" s="26"/>
      <c r="F22" s="26"/>
      <c r="H22" s="26"/>
      <c r="I22" s="26"/>
      <c r="J22" s="26"/>
      <c r="K22" s="26"/>
      <c r="L22" s="26"/>
      <c r="M22" s="26"/>
      <c r="N22" s="26"/>
      <c r="O22" s="27"/>
    </row>
    <row r="23" spans="2:24" ht="3" customHeight="1" x14ac:dyDescent="0.25">
      <c r="E23" s="28"/>
      <c r="F23" s="28"/>
      <c r="H23" s="28"/>
      <c r="I23" s="28"/>
      <c r="J23" s="28"/>
      <c r="K23" s="28"/>
      <c r="L23" s="28"/>
      <c r="M23" s="28"/>
      <c r="N23" s="28"/>
    </row>
    <row r="31" spans="2:24" ht="12.75" customHeight="1" x14ac:dyDescent="0.25">
      <c r="G31" s="29"/>
      <c r="H31" s="29"/>
      <c r="X31" s="12"/>
    </row>
    <row r="32" spans="2:24" ht="12.75" customHeight="1" x14ac:dyDescent="0.25">
      <c r="F32" s="30"/>
      <c r="G32" s="29"/>
      <c r="H32" s="29"/>
      <c r="I32" s="30"/>
      <c r="J32" s="30"/>
      <c r="K32" s="30"/>
      <c r="L32" s="30"/>
      <c r="M32" s="30"/>
      <c r="N32" s="30"/>
      <c r="X32" s="12"/>
    </row>
    <row r="33" spans="6:24" ht="12.75" customHeight="1" x14ac:dyDescent="0.25">
      <c r="F33" s="30"/>
      <c r="G33" s="29"/>
      <c r="H33" s="29"/>
      <c r="I33" s="30"/>
      <c r="J33" s="30"/>
      <c r="K33" s="30"/>
      <c r="L33" s="30"/>
      <c r="M33" s="30"/>
      <c r="N33" s="30"/>
      <c r="X33" s="12"/>
    </row>
    <row r="34" spans="6:24" ht="12.75" customHeight="1" x14ac:dyDescent="0.25">
      <c r="F34" s="30"/>
      <c r="G34" s="29"/>
      <c r="H34" s="29"/>
      <c r="I34" s="30"/>
      <c r="J34" s="30"/>
      <c r="K34" s="30"/>
      <c r="L34" s="30"/>
      <c r="M34" s="30"/>
      <c r="N34" s="30"/>
      <c r="X34" s="12"/>
    </row>
    <row r="35" spans="6:24" ht="12.75" customHeight="1" x14ac:dyDescent="0.25">
      <c r="F35" s="30"/>
      <c r="I35" s="30"/>
      <c r="J35" s="30"/>
      <c r="K35" s="30"/>
      <c r="L35" s="30"/>
      <c r="M35" s="30"/>
      <c r="N35" s="30"/>
      <c r="X35" s="12"/>
    </row>
    <row r="36" spans="6:24" ht="30" customHeight="1" x14ac:dyDescent="0.25">
      <c r="F36" s="31"/>
      <c r="I36" s="31"/>
      <c r="J36" s="31"/>
      <c r="K36" s="31"/>
      <c r="L36" s="31"/>
      <c r="M36" s="31"/>
      <c r="N36" s="31"/>
      <c r="X36" s="12"/>
    </row>
    <row r="37" spans="6:24" ht="12.75" customHeight="1" x14ac:dyDescent="0.25">
      <c r="F37" s="30"/>
      <c r="I37" s="31"/>
      <c r="J37" s="31"/>
      <c r="K37" s="31"/>
      <c r="L37" s="31"/>
      <c r="M37" s="31"/>
      <c r="N37" s="31"/>
      <c r="X37" s="12"/>
    </row>
    <row r="38" spans="6:24" ht="12.75" customHeight="1" x14ac:dyDescent="0.25">
      <c r="F38" s="30"/>
      <c r="I38" s="31"/>
      <c r="J38" s="31"/>
      <c r="K38" s="31"/>
      <c r="L38" s="31"/>
      <c r="M38" s="31"/>
      <c r="N38" s="31"/>
      <c r="X38" s="12"/>
    </row>
    <row r="39" spans="6:24" ht="12.75" customHeight="1" x14ac:dyDescent="0.25">
      <c r="F39" s="30"/>
      <c r="I39" s="31"/>
      <c r="J39" s="31"/>
      <c r="K39" s="31"/>
      <c r="L39" s="31"/>
      <c r="M39" s="31"/>
      <c r="N39" s="31"/>
      <c r="X39" s="12"/>
    </row>
    <row r="40" spans="6:24" ht="12.75" customHeight="1" x14ac:dyDescent="0.25">
      <c r="F40" s="30"/>
      <c r="I40" s="31"/>
      <c r="J40" s="31"/>
      <c r="K40" s="31"/>
      <c r="L40" s="31"/>
      <c r="M40" s="31"/>
      <c r="N40" s="31"/>
      <c r="X40" s="12"/>
    </row>
    <row r="41" spans="6:24" ht="12.75" customHeight="1" x14ac:dyDescent="0.25">
      <c r="F41" s="30"/>
      <c r="I41" s="31"/>
      <c r="J41" s="31"/>
      <c r="K41" s="31"/>
      <c r="L41" s="31"/>
      <c r="M41" s="31"/>
      <c r="N41" s="31"/>
      <c r="X41" s="12"/>
    </row>
  </sheetData>
  <mergeCells count="14">
    <mergeCell ref="C17:H17"/>
    <mergeCell ref="C18:H18"/>
    <mergeCell ref="C19:H19"/>
    <mergeCell ref="C20:H20"/>
    <mergeCell ref="J20:N20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6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D85C-82FC-4977-B26D-30D697A174D9}">
  <sheetPr>
    <tabColor rgb="FF00B050"/>
  </sheetPr>
  <dimension ref="B1:Y40"/>
  <sheetViews>
    <sheetView showGridLines="0" showZeros="0" view="pageBreakPreview" zoomScale="70" zoomScaleNormal="70" zoomScaleSheetLayoutView="70" workbookViewId="0">
      <pane ySplit="5" topLeftCell="A15" activePane="bottomLeft" state="frozen"/>
      <selection activeCell="I1" sqref="I1"/>
      <selection pane="bottomLeft" activeCell="M15" sqref="M1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9" t="s">
        <v>43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9"/>
    </row>
    <row r="4" spans="2:25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35"/>
    </row>
    <row r="5" spans="2:25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18</v>
      </c>
      <c r="L5" s="36">
        <v>20</v>
      </c>
      <c r="M5" s="36">
        <v>22</v>
      </c>
      <c r="N5" s="36">
        <v>25</v>
      </c>
      <c r="O5" s="36">
        <v>28</v>
      </c>
      <c r="P5" s="19"/>
    </row>
    <row r="6" spans="2:25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 t="shared" ref="H6:H9" si="0">3*1</f>
        <v>3</v>
      </c>
      <c r="I6" s="33">
        <f>3099+52</f>
        <v>3151</v>
      </c>
      <c r="J6" s="34">
        <f t="shared" ref="J6:O15" si="1">IF(J$5=$D6,$H6*$I6,0)/100</f>
        <v>0</v>
      </c>
      <c r="K6" s="34"/>
      <c r="L6" s="34"/>
      <c r="M6" s="34"/>
      <c r="N6" s="34"/>
      <c r="O6" s="34">
        <f t="shared" si="1"/>
        <v>94.53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 t="shared" si="0"/>
        <v>3</v>
      </c>
      <c r="I7" s="33">
        <f>2693+52</f>
        <v>2745</v>
      </c>
      <c r="J7" s="34">
        <f t="shared" si="1"/>
        <v>0</v>
      </c>
      <c r="K7" s="34"/>
      <c r="L7" s="34"/>
      <c r="M7" s="34"/>
      <c r="N7" s="34"/>
      <c r="O7" s="34">
        <f t="shared" si="1"/>
        <v>82.35</v>
      </c>
      <c r="P7" s="19"/>
      <c r="X7" s="14"/>
      <c r="Y7" s="12"/>
    </row>
    <row r="8" spans="2:25" ht="66.900000000000006" customHeight="1" x14ac:dyDescent="0.25">
      <c r="B8" s="18"/>
      <c r="C8" s="20">
        <f t="shared" ref="C8:C15" si="2">C7+1</f>
        <v>3</v>
      </c>
      <c r="D8" s="20">
        <v>28</v>
      </c>
      <c r="E8" s="32" t="s">
        <v>19</v>
      </c>
      <c r="F8" s="20"/>
      <c r="G8" s="37" t="s">
        <v>20</v>
      </c>
      <c r="H8" s="20">
        <f t="shared" si="0"/>
        <v>3</v>
      </c>
      <c r="I8" s="33">
        <f>3081+26</f>
        <v>3107</v>
      </c>
      <c r="J8" s="34">
        <f t="shared" si="1"/>
        <v>0</v>
      </c>
      <c r="K8" s="34"/>
      <c r="L8" s="34"/>
      <c r="M8" s="34"/>
      <c r="N8" s="34"/>
      <c r="O8" s="34">
        <f t="shared" si="1"/>
        <v>93.21</v>
      </c>
      <c r="P8" s="19"/>
      <c r="X8" s="14"/>
      <c r="Y8" s="12"/>
    </row>
    <row r="9" spans="2:25" ht="66.900000000000006" customHeight="1" x14ac:dyDescent="0.25">
      <c r="B9" s="18"/>
      <c r="C9" s="20">
        <f t="shared" si="2"/>
        <v>4</v>
      </c>
      <c r="D9" s="20">
        <v>20</v>
      </c>
      <c r="E9" s="32" t="s">
        <v>19</v>
      </c>
      <c r="F9" s="20"/>
      <c r="G9" s="37" t="s">
        <v>20</v>
      </c>
      <c r="H9" s="20">
        <f t="shared" si="0"/>
        <v>3</v>
      </c>
      <c r="I9" s="33">
        <v>320</v>
      </c>
      <c r="J9" s="34">
        <f t="shared" si="1"/>
        <v>0</v>
      </c>
      <c r="K9" s="34"/>
      <c r="L9" s="34">
        <f t="shared" si="1"/>
        <v>9.6</v>
      </c>
      <c r="M9" s="34"/>
      <c r="N9" s="34">
        <f t="shared" si="1"/>
        <v>0</v>
      </c>
      <c r="O9" s="34">
        <f t="shared" si="1"/>
        <v>0</v>
      </c>
      <c r="P9" s="19"/>
      <c r="X9" s="14"/>
      <c r="Y9" s="12"/>
    </row>
    <row r="10" spans="2:25" ht="66.900000000000006" customHeight="1" x14ac:dyDescent="0.25">
      <c r="B10" s="18"/>
      <c r="C10" s="20">
        <f t="shared" si="2"/>
        <v>5</v>
      </c>
      <c r="D10" s="20">
        <v>22</v>
      </c>
      <c r="E10" s="32" t="s">
        <v>19</v>
      </c>
      <c r="F10" s="20"/>
      <c r="G10" s="37" t="s">
        <v>20</v>
      </c>
      <c r="H10" s="20">
        <f>3*1</f>
        <v>3</v>
      </c>
      <c r="I10" s="33">
        <v>500</v>
      </c>
      <c r="J10" s="34">
        <f t="shared" si="1"/>
        <v>0</v>
      </c>
      <c r="K10" s="34"/>
      <c r="L10" s="34"/>
      <c r="M10" s="34">
        <f t="shared" si="1"/>
        <v>15</v>
      </c>
      <c r="N10" s="34">
        <f t="shared" si="1"/>
        <v>0</v>
      </c>
      <c r="O10" s="34">
        <f t="shared" si="1"/>
        <v>0</v>
      </c>
      <c r="P10" s="19"/>
      <c r="X10" s="14"/>
      <c r="Y10" s="12"/>
    </row>
    <row r="11" spans="2:25" ht="66.900000000000006" customHeight="1" x14ac:dyDescent="0.25">
      <c r="B11" s="18"/>
      <c r="C11" s="20">
        <f t="shared" si="2"/>
        <v>6</v>
      </c>
      <c r="D11" s="20">
        <v>25</v>
      </c>
      <c r="E11" s="32" t="s">
        <v>19</v>
      </c>
      <c r="F11" s="20"/>
      <c r="G11" s="37" t="s">
        <v>21</v>
      </c>
      <c r="H11" s="20">
        <f>2*1</f>
        <v>2</v>
      </c>
      <c r="I11" s="33">
        <v>580</v>
      </c>
      <c r="J11" s="34">
        <f t="shared" si="1"/>
        <v>0</v>
      </c>
      <c r="K11" s="34"/>
      <c r="L11" s="34"/>
      <c r="M11" s="34"/>
      <c r="N11" s="34">
        <f t="shared" si="1"/>
        <v>11.6</v>
      </c>
      <c r="O11" s="34">
        <f t="shared" si="1"/>
        <v>0</v>
      </c>
      <c r="P11" s="19"/>
      <c r="X11" s="14"/>
      <c r="Y11" s="12"/>
    </row>
    <row r="12" spans="2:25" ht="66.900000000000006" customHeight="1" x14ac:dyDescent="0.25">
      <c r="B12" s="18"/>
      <c r="C12" s="20">
        <f t="shared" si="2"/>
        <v>7</v>
      </c>
      <c r="D12" s="20">
        <v>18</v>
      </c>
      <c r="E12" s="32" t="s">
        <v>19</v>
      </c>
      <c r="F12" s="20"/>
      <c r="G12" s="37" t="s">
        <v>21</v>
      </c>
      <c r="H12" s="20">
        <f>2*1</f>
        <v>2</v>
      </c>
      <c r="I12" s="33">
        <v>700</v>
      </c>
      <c r="J12" s="34">
        <f t="shared" si="1"/>
        <v>0</v>
      </c>
      <c r="K12" s="34">
        <f t="shared" si="1"/>
        <v>14</v>
      </c>
      <c r="L12" s="34"/>
      <c r="M12" s="34"/>
      <c r="N12" s="34">
        <f t="shared" si="1"/>
        <v>0</v>
      </c>
      <c r="O12" s="34"/>
      <c r="P12" s="19"/>
      <c r="X12" s="14"/>
      <c r="Y12" s="12"/>
    </row>
    <row r="13" spans="2:25" ht="66.900000000000006" customHeight="1" x14ac:dyDescent="0.25">
      <c r="B13" s="18"/>
      <c r="C13" s="20">
        <f t="shared" si="2"/>
        <v>8</v>
      </c>
      <c r="D13" s="20">
        <v>22</v>
      </c>
      <c r="E13" s="32" t="s">
        <v>19</v>
      </c>
      <c r="F13" s="20"/>
      <c r="G13" s="37" t="s">
        <v>22</v>
      </c>
      <c r="H13" s="20">
        <f>1*1</f>
        <v>1</v>
      </c>
      <c r="I13" s="33">
        <v>265</v>
      </c>
      <c r="J13" s="34"/>
      <c r="K13" s="34"/>
      <c r="L13" s="34"/>
      <c r="M13" s="34"/>
      <c r="N13" s="34"/>
      <c r="O13" s="34">
        <f t="shared" si="1"/>
        <v>0</v>
      </c>
      <c r="P13" s="19"/>
      <c r="X13" s="14"/>
      <c r="Y13" s="12"/>
    </row>
    <row r="14" spans="2:25" ht="66.900000000000006" customHeight="1" x14ac:dyDescent="0.25">
      <c r="B14" s="18"/>
      <c r="C14" s="20">
        <f t="shared" si="2"/>
        <v>9</v>
      </c>
      <c r="D14" s="20">
        <v>10</v>
      </c>
      <c r="E14" s="32" t="s">
        <v>19</v>
      </c>
      <c r="F14" s="20"/>
      <c r="G14" s="37" t="s">
        <v>36</v>
      </c>
      <c r="H14" s="20">
        <f>25*1</f>
        <v>25</v>
      </c>
      <c r="I14" s="33">
        <v>290</v>
      </c>
      <c r="J14" s="34">
        <f t="shared" si="1"/>
        <v>72.5</v>
      </c>
      <c r="K14" s="34"/>
      <c r="L14" s="34"/>
      <c r="M14" s="34"/>
      <c r="N14" s="34"/>
      <c r="O14" s="34"/>
      <c r="P14" s="19"/>
      <c r="X14" s="14"/>
      <c r="Y14" s="12"/>
    </row>
    <row r="15" spans="2:25" ht="66.900000000000006" customHeight="1" x14ac:dyDescent="0.25">
      <c r="B15" s="18"/>
      <c r="C15" s="20">
        <f t="shared" si="2"/>
        <v>10</v>
      </c>
      <c r="D15" s="20">
        <v>10</v>
      </c>
      <c r="E15" s="32" t="s">
        <v>19</v>
      </c>
      <c r="F15" s="20"/>
      <c r="G15" s="37" t="s">
        <v>38</v>
      </c>
      <c r="H15" s="20">
        <f>103*1</f>
        <v>103</v>
      </c>
      <c r="I15" s="33">
        <v>350</v>
      </c>
      <c r="J15" s="34">
        <f t="shared" si="1"/>
        <v>360.5</v>
      </c>
      <c r="K15" s="34"/>
      <c r="L15" s="34"/>
      <c r="M15" s="34"/>
      <c r="N15" s="34"/>
      <c r="O15" s="34"/>
      <c r="P15" s="19"/>
      <c r="X15" s="14"/>
      <c r="Y15" s="12"/>
    </row>
    <row r="16" spans="2:25" ht="43.5" customHeight="1" x14ac:dyDescent="0.25">
      <c r="B16" s="18"/>
      <c r="C16" s="44">
        <v>0</v>
      </c>
      <c r="D16" s="45"/>
      <c r="E16" s="45"/>
      <c r="F16" s="45"/>
      <c r="G16" s="45"/>
      <c r="H16" s="45"/>
      <c r="I16" s="20" t="s">
        <v>4</v>
      </c>
      <c r="J16" s="38">
        <f>SUM(J6:J15)</f>
        <v>433</v>
      </c>
      <c r="K16" s="38">
        <f>SUM(K6:K15)</f>
        <v>14</v>
      </c>
      <c r="L16" s="38">
        <f>SUM(L6:L15)</f>
        <v>9.6</v>
      </c>
      <c r="M16" s="38">
        <f>SUM(M6:M15)</f>
        <v>15</v>
      </c>
      <c r="N16" s="38">
        <f>SUM(N6:N15)</f>
        <v>11.6</v>
      </c>
      <c r="O16" s="38">
        <f>SUM(O6:O15)</f>
        <v>270.08999999999997</v>
      </c>
      <c r="P16" s="19"/>
    </row>
    <row r="17" spans="2:25" ht="29.1" customHeight="1" x14ac:dyDescent="0.25">
      <c r="B17" s="18"/>
      <c r="C17" s="45" t="s">
        <v>2</v>
      </c>
      <c r="D17" s="45"/>
      <c r="E17" s="45"/>
      <c r="F17" s="45"/>
      <c r="G17" s="45"/>
      <c r="H17" s="45"/>
      <c r="I17" s="20" t="s">
        <v>5</v>
      </c>
      <c r="J17" s="20">
        <f>VLOOKUP(J5,Eschtal!$C$8:$E$26,3)</f>
        <v>0.61699999999999999</v>
      </c>
      <c r="K17" s="20">
        <f>VLOOKUP(K5,Eschtal!$C$8:$E$26,3)</f>
        <v>2</v>
      </c>
      <c r="L17" s="20">
        <f>VLOOKUP(L5,Eschtal!$C$8:$E$26,3)</f>
        <v>2.4700000000000002</v>
      </c>
      <c r="M17" s="20">
        <f>VLOOKUP(M5,Eschtal!$C$8:$E$26,3)</f>
        <v>2.98</v>
      </c>
      <c r="N17" s="20">
        <f>VLOOKUP(N5,Eschtal!$C$8:$E$26,3)</f>
        <v>3.85</v>
      </c>
      <c r="O17" s="20">
        <f>VLOOKUP(O5,Eschtal!$C$8:$E$26,3)</f>
        <v>4.83</v>
      </c>
      <c r="P17" s="19"/>
      <c r="T17" s="21" t="s">
        <v>13</v>
      </c>
    </row>
    <row r="18" spans="2:25" ht="29.1" customHeight="1" x14ac:dyDescent="0.25">
      <c r="B18" s="18"/>
      <c r="C18" s="44" t="s">
        <v>3</v>
      </c>
      <c r="D18" s="45"/>
      <c r="E18" s="45"/>
      <c r="F18" s="45"/>
      <c r="G18" s="45"/>
      <c r="H18" s="45"/>
      <c r="I18" s="22" t="s">
        <v>6</v>
      </c>
      <c r="J18" s="23">
        <f t="shared" ref="J18:O18" si="3">J17*J16</f>
        <v>267.161</v>
      </c>
      <c r="K18" s="23">
        <f t="shared" ref="K18" si="4">K17*K16</f>
        <v>28</v>
      </c>
      <c r="L18" s="23">
        <f t="shared" ref="L18" si="5">L17*L16</f>
        <v>23.712</v>
      </c>
      <c r="M18" s="23">
        <f t="shared" ref="M18" si="6">M17*M16</f>
        <v>44.7</v>
      </c>
      <c r="N18" s="23">
        <f t="shared" si="3"/>
        <v>44.66</v>
      </c>
      <c r="O18" s="23">
        <f t="shared" si="3"/>
        <v>1304.5346999999999</v>
      </c>
      <c r="P18" s="19"/>
    </row>
    <row r="19" spans="2:25" ht="29.1" customHeight="1" x14ac:dyDescent="0.4">
      <c r="B19" s="18"/>
      <c r="C19" s="46" t="s">
        <v>14</v>
      </c>
      <c r="D19" s="47"/>
      <c r="E19" s="47"/>
      <c r="F19" s="47"/>
      <c r="G19" s="47"/>
      <c r="H19" s="47"/>
      <c r="I19" s="20" t="s">
        <v>6</v>
      </c>
      <c r="J19" s="48">
        <f>SUM(J18:O18)</f>
        <v>1712.7676999999999</v>
      </c>
      <c r="K19" s="48"/>
      <c r="L19" s="48"/>
      <c r="M19" s="48"/>
      <c r="N19" s="48"/>
      <c r="O19" s="48"/>
      <c r="P19" s="19"/>
    </row>
    <row r="20" spans="2:25" ht="13.5" customHeight="1" thickBot="1" x14ac:dyDescent="0.3">
      <c r="B20" s="18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19"/>
    </row>
    <row r="21" spans="2:25" ht="12.75" customHeight="1" thickBot="1" x14ac:dyDescent="0.3">
      <c r="B21" s="25"/>
      <c r="E21" s="26"/>
      <c r="F21" s="26"/>
      <c r="H21" s="26"/>
      <c r="I21" s="26"/>
      <c r="J21" s="26"/>
      <c r="K21" s="26"/>
      <c r="L21" s="26"/>
      <c r="M21" s="26"/>
      <c r="N21" s="26"/>
      <c r="O21" s="26"/>
      <c r="P21" s="27"/>
    </row>
    <row r="22" spans="2:25" ht="3" customHeight="1" x14ac:dyDescent="0.25">
      <c r="E22" s="28"/>
      <c r="F22" s="28"/>
      <c r="H22" s="28"/>
      <c r="I22" s="28"/>
      <c r="J22" s="28"/>
      <c r="K22" s="28"/>
      <c r="L22" s="28"/>
      <c r="M22" s="28"/>
      <c r="N22" s="28"/>
      <c r="O22" s="28"/>
    </row>
    <row r="30" spans="2:25" ht="12.75" customHeight="1" x14ac:dyDescent="0.25">
      <c r="G30" s="29"/>
      <c r="H30" s="29"/>
      <c r="Y30" s="12"/>
    </row>
    <row r="31" spans="2:25" ht="12.75" customHeight="1" x14ac:dyDescent="0.25">
      <c r="F31" s="30"/>
      <c r="G31" s="29"/>
      <c r="H31" s="29"/>
      <c r="I31" s="30"/>
      <c r="J31" s="30"/>
      <c r="K31" s="30"/>
      <c r="L31" s="30"/>
      <c r="M31" s="30"/>
      <c r="N31" s="30"/>
      <c r="O31" s="30"/>
      <c r="Y31" s="12"/>
    </row>
    <row r="32" spans="2:25" ht="12.75" customHeight="1" x14ac:dyDescent="0.25">
      <c r="F32" s="30"/>
      <c r="G32" s="29"/>
      <c r="H32" s="29"/>
      <c r="I32" s="30"/>
      <c r="J32" s="30"/>
      <c r="K32" s="30"/>
      <c r="L32" s="30"/>
      <c r="M32" s="30"/>
      <c r="N32" s="30"/>
      <c r="O32" s="30"/>
      <c r="Y32" s="12"/>
    </row>
    <row r="33" spans="6:25" ht="12.75" customHeight="1" x14ac:dyDescent="0.25">
      <c r="F33" s="30"/>
      <c r="G33" s="29"/>
      <c r="H33" s="29"/>
      <c r="I33" s="30"/>
      <c r="J33" s="30"/>
      <c r="K33" s="30"/>
      <c r="L33" s="30"/>
      <c r="M33" s="30"/>
      <c r="N33" s="30"/>
      <c r="O33" s="30"/>
      <c r="Y33" s="12"/>
    </row>
    <row r="34" spans="6:25" ht="12.75" customHeight="1" x14ac:dyDescent="0.25">
      <c r="F34" s="30"/>
      <c r="I34" s="30"/>
      <c r="J34" s="30"/>
      <c r="K34" s="30"/>
      <c r="L34" s="30"/>
      <c r="M34" s="30"/>
      <c r="N34" s="30"/>
      <c r="O34" s="30"/>
      <c r="Y34" s="12"/>
    </row>
    <row r="35" spans="6:25" ht="30" customHeight="1" x14ac:dyDescent="0.25">
      <c r="F35" s="31"/>
      <c r="I35" s="31"/>
      <c r="J35" s="31"/>
      <c r="K35" s="31"/>
      <c r="L35" s="31"/>
      <c r="M35" s="31"/>
      <c r="N35" s="31"/>
      <c r="O35" s="31"/>
      <c r="Y35" s="12"/>
    </row>
    <row r="36" spans="6:25" ht="12.75" customHeight="1" x14ac:dyDescent="0.25">
      <c r="F36" s="30"/>
      <c r="I36" s="31"/>
      <c r="J36" s="31"/>
      <c r="K36" s="31"/>
      <c r="L36" s="31"/>
      <c r="M36" s="31"/>
      <c r="N36" s="31"/>
      <c r="O36" s="31"/>
      <c r="Y36" s="12"/>
    </row>
    <row r="37" spans="6:25" ht="12.75" customHeight="1" x14ac:dyDescent="0.25">
      <c r="F37" s="30"/>
      <c r="I37" s="31"/>
      <c r="J37" s="31"/>
      <c r="K37" s="31"/>
      <c r="L37" s="31"/>
      <c r="M37" s="31"/>
      <c r="N37" s="31"/>
      <c r="O37" s="31"/>
      <c r="Y37" s="12"/>
    </row>
    <row r="38" spans="6:25" ht="12.75" customHeight="1" x14ac:dyDescent="0.25">
      <c r="F38" s="30"/>
      <c r="I38" s="31"/>
      <c r="J38" s="31"/>
      <c r="K38" s="31"/>
      <c r="L38" s="31"/>
      <c r="M38" s="31"/>
      <c r="N38" s="31"/>
      <c r="O38" s="31"/>
      <c r="Y38" s="12"/>
    </row>
    <row r="39" spans="6:25" ht="12.75" customHeight="1" x14ac:dyDescent="0.25">
      <c r="F39" s="30"/>
      <c r="I39" s="31"/>
      <c r="J39" s="31"/>
      <c r="K39" s="31"/>
      <c r="L39" s="31"/>
      <c r="M39" s="31"/>
      <c r="N39" s="31"/>
      <c r="O39" s="31"/>
      <c r="Y39" s="12"/>
    </row>
    <row r="40" spans="6:25" ht="12.75" customHeight="1" x14ac:dyDescent="0.25">
      <c r="F40" s="30"/>
      <c r="I40" s="31"/>
      <c r="J40" s="31"/>
      <c r="K40" s="31"/>
      <c r="L40" s="31"/>
      <c r="M40" s="31"/>
      <c r="N40" s="31"/>
      <c r="O40" s="31"/>
      <c r="Y40" s="12"/>
    </row>
  </sheetData>
  <mergeCells count="14">
    <mergeCell ref="C16:H16"/>
    <mergeCell ref="C17:H17"/>
    <mergeCell ref="C18:H18"/>
    <mergeCell ref="C19:H19"/>
    <mergeCell ref="J19:O19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15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52" t="s">
        <v>26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6:17" ht="17.399999999999999" x14ac:dyDescent="0.25">
      <c r="F7" s="39" t="s">
        <v>24</v>
      </c>
      <c r="G7" s="40">
        <v>10</v>
      </c>
      <c r="H7" s="40">
        <v>12</v>
      </c>
      <c r="I7" s="40">
        <v>14</v>
      </c>
      <c r="J7" s="40">
        <v>16</v>
      </c>
      <c r="K7" s="40">
        <v>18</v>
      </c>
      <c r="L7" s="40">
        <v>20</v>
      </c>
      <c r="M7" s="40">
        <v>22</v>
      </c>
      <c r="N7" s="40">
        <v>25</v>
      </c>
      <c r="O7" s="40">
        <v>28</v>
      </c>
      <c r="P7" s="40">
        <v>30</v>
      </c>
      <c r="Q7" s="40">
        <v>32</v>
      </c>
    </row>
    <row r="8" spans="6:17" x14ac:dyDescent="0.25">
      <c r="F8" s="39" t="s">
        <v>25</v>
      </c>
      <c r="G8" s="41">
        <f>'+6720'!J22+'+7160'!J22+'+7780 (12c,15)'!J16+'+7780 (16,20d) '!J17+'+8320 (12c,15)'!$J$21+'+8320 (16,20d)'!J24+'+8860 (12c,15)'!J19+'+8860 (16,20d)'!J18</f>
        <v>2934.5137</v>
      </c>
      <c r="H8" s="41">
        <v>0</v>
      </c>
      <c r="I8" s="41">
        <v>0</v>
      </c>
      <c r="J8" s="41">
        <v>0</v>
      </c>
      <c r="K8" s="41">
        <f>'+8860 (12c,15)'!K19+'+8860 (16,20d)'!K18</f>
        <v>36.4</v>
      </c>
      <c r="L8" s="41">
        <f>'+6720'!K22+'+8860 (12c,15)'!L19+'+8860 (16,20d)'!L18</f>
        <v>113.126</v>
      </c>
      <c r="M8" s="41">
        <f>'+7160'!K22+'+7780 (12c,15)'!K16+'+7780 (16,20d) '!K17+'+8860 (12c,15)'!M19+'+8860 (16,20d)'!M18</f>
        <v>204.875</v>
      </c>
      <c r="N8" s="41">
        <f>'+7780 (12c,15)'!L16+'+7780 (16,20d) '!L17+'+8320 (12c,15)'!$K$21+'+8320 (16,20d)'!K24+'+8860 (16,20d)'!N18</f>
        <v>779.4325</v>
      </c>
      <c r="O8" s="41">
        <f>'+6720'!L22+'+7160'!L22+'+7780 (12c,15)'!M16+'+7780 (16,20d) '!M17+'+8320 (12c,15)'!$L$21+'+8320 (16,20d)'!L24+'+8860 (12c,15)'!N19+'+8860 (16,20d)'!O18</f>
        <v>12249.314700000001</v>
      </c>
      <c r="P8" s="41">
        <v>0</v>
      </c>
      <c r="Q8" s="41">
        <f>'+6720'!M22+'+7160'!M22+'+8320 (12c,15)'!$M$21+'+8320 (16,20d)'!M24</f>
        <v>952.80999999999983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16</vt:i4>
      </vt:variant>
    </vt:vector>
  </HeadingPairs>
  <TitlesOfParts>
    <vt:vector size="26" baseType="lpstr">
      <vt:lpstr>Eschtal</vt:lpstr>
      <vt:lpstr>+6720</vt:lpstr>
      <vt:lpstr>+7160</vt:lpstr>
      <vt:lpstr>+7780 (12c,15)</vt:lpstr>
      <vt:lpstr>+7780 (16,20d) </vt:lpstr>
      <vt:lpstr>+8320 (12c,15)</vt:lpstr>
      <vt:lpstr>+8320 (16,20d)</vt:lpstr>
      <vt:lpstr>+8860 (12c,15)</vt:lpstr>
      <vt:lpstr>+8860 (16,20d)</vt:lpstr>
      <vt:lpstr>Total</vt:lpstr>
      <vt:lpstr>'+6720'!Print_Area</vt:lpstr>
      <vt:lpstr>'+7160'!Print_Area</vt:lpstr>
      <vt:lpstr>'+7780 (12c,15)'!Print_Area</vt:lpstr>
      <vt:lpstr>'+7780 (16,20d) '!Print_Area</vt:lpstr>
      <vt:lpstr>'+8320 (12c,15)'!Print_Area</vt:lpstr>
      <vt:lpstr>'+8320 (16,20d)'!Print_Area</vt:lpstr>
      <vt:lpstr>'+8860 (12c,15)'!Print_Area</vt:lpstr>
      <vt:lpstr>'+8860 (16,20d)'!Print_Area</vt:lpstr>
      <vt:lpstr>'+6720'!Print_Titles</vt:lpstr>
      <vt:lpstr>'+7160'!Print_Titles</vt:lpstr>
      <vt:lpstr>'+7780 (12c,15)'!Print_Titles</vt:lpstr>
      <vt:lpstr>'+7780 (16,20d) '!Print_Titles</vt:lpstr>
      <vt:lpstr>'+8320 (12c,15)'!Print_Titles</vt:lpstr>
      <vt:lpstr>'+8320 (16,20d)'!Print_Titles</vt:lpstr>
      <vt:lpstr>'+8860 (12c,15)'!Print_Titles</vt:lpstr>
      <vt:lpstr>'+8860 (16,20d)'!Print_Titles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2025-06-05T17:57:13Z</dcterms:modified>
</cp:coreProperties>
</file>